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13" sheetId="1" r:id="rId1"/>
    <sheet name="Козловская 13(2019)" sheetId="2" r:id="rId2"/>
    <sheet name="Козловская 13(2020)" sheetId="3" r:id="rId3"/>
    <sheet name="Козловская 13(2021)" sheetId="4" r:id="rId4"/>
    <sheet name="Козловская 13(2022)" sheetId="5" r:id="rId5"/>
    <sheet name="Козловская 1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13'!#REF!,'Козловская 13'!#REF!</definedName>
    <definedName name="Z_6E36EA37_049E_4FAE_B719_2847CD16F858_.wvu.Rows" localSheetId="0" hidden="1">'Козловская 13'!$42:$45</definedName>
    <definedName name="Z_73C0D023_21BD_4441_8EFA_957546C15799_.wvu.Cols" localSheetId="0" hidden="1">'Козловская 13'!#REF!,'Козловская 13'!#REF!</definedName>
    <definedName name="Z_73C0D023_21BD_4441_8EFA_957546C15799_.wvu.Rows" localSheetId="0" hidden="1">'Козловская 13'!$42:$45</definedName>
    <definedName name="_xlnm.Print_Area" localSheetId="0">'Козловская 13'!$A$1:$G$60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1" i="6" s="1"/>
  <c r="F56" i="6" s="1"/>
  <c r="F34" i="6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<sst xmlns="http://schemas.openxmlformats.org/spreadsheetml/2006/main" count="374" uniqueCount="97">
  <si>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</si>
  <si>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</si>
  <si>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</si>
  <si>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</si>
  <si>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</si>
  <si>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</si>
  <si>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</si>
  <si>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</si>
  <si>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</si>
  <si>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</si>
  <si>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</si>
  <si>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</si>
  <si>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</si>
  <si>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</si>
  <si>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</si>
  <si>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</si>
  <si>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</si>
  <si>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</si>
  <si>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</si>
  <si>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</si>
  <si>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</si>
  <si>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</si>
  <si>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</si>
  <si>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</si>
  <si>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</si>
  <si>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</si>
  <si>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</si>
  <si>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</si>
  <si>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</si>
  <si>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</si>
  <si>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</si>
  <si>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</si>
  <si>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</si>
  <si>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</si>
  <si>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</si>
  <si>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</si>
  <si>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</si>
  <si>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</si>
  <si>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13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</si>
  <si>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</si>
  <si>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</si>
  <si>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</si>
  <si>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</si>
  <si>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</si>
  <si>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</si>
  <si>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</si>
  <si>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</si>
  <si>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</si>
  <si>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</si>
  <si>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</si>
  <si>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</si>
  <si>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Задолженность на 01.01.2018 г.</t>
  </si>
  <si>
    <t>Годовой отчет  управляющей организации ООО " УК Ворошиловского района"      за 2018 год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</si>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</sst>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0">
          <cell r="W50">
            <v>7827.7814031265552</v>
          </cell>
          <cell r="X50">
            <v>1584.9133142188734</v>
          </cell>
          <cell r="Y50">
            <v>5569.4778000000006</v>
          </cell>
          <cell r="AA50">
            <v>0</v>
          </cell>
          <cell r="AB50">
            <v>6798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4326</v>
          </cell>
          <cell r="AN50">
            <v>0</v>
          </cell>
          <cell r="AO50">
            <v>1133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Y50">
            <v>25395.521510761209</v>
          </cell>
          <cell r="BB50">
            <v>0</v>
          </cell>
          <cell r="BC50">
            <v>0</v>
          </cell>
          <cell r="CN50">
            <v>10129.092980683705</v>
          </cell>
          <cell r="CO50">
            <v>2076.0222230746413</v>
          </cell>
          <cell r="CP50">
            <v>418.96280000000002</v>
          </cell>
          <cell r="DB50">
            <v>0</v>
          </cell>
          <cell r="DG50">
            <v>8651.4320787083434</v>
          </cell>
          <cell r="DU50">
            <v>43117.197389902816</v>
          </cell>
          <cell r="DV50">
            <v>9008.3615289373283</v>
          </cell>
          <cell r="DW50">
            <v>12965.712100000001</v>
          </cell>
          <cell r="EK50">
            <v>0</v>
          </cell>
          <cell r="EQ50">
            <v>34859.398755408809</v>
          </cell>
          <cell r="FB50">
            <v>67284.073460140731</v>
          </cell>
          <cell r="FC50">
            <v>13734.286092356575</v>
          </cell>
          <cell r="FD50">
            <v>1005.5466</v>
          </cell>
          <cell r="FL50">
            <v>0</v>
          </cell>
          <cell r="FS50">
            <v>37244.568737587091</v>
          </cell>
          <cell r="FX50">
            <v>36211.687181090056</v>
          </cell>
          <cell r="FY50">
            <v>7382.4526580035636</v>
          </cell>
          <cell r="FZ50">
            <v>0</v>
          </cell>
          <cell r="GG50">
            <v>43091.838000000003</v>
          </cell>
          <cell r="GL50">
            <v>23678.757949950574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0">
          <cell r="W50">
            <v>10409.828724375744</v>
          </cell>
          <cell r="X50">
            <v>3205.2013875050616</v>
          </cell>
          <cell r="Y50">
            <v>592.00279999999998</v>
          </cell>
          <cell r="AK50">
            <v>0</v>
          </cell>
          <cell r="AV50">
            <v>2266</v>
          </cell>
          <cell r="AY50">
            <v>45242.929065082863</v>
          </cell>
          <cell r="BB50">
            <v>0</v>
          </cell>
          <cell r="BM50">
            <v>0</v>
          </cell>
          <cell r="BN50">
            <v>0</v>
          </cell>
          <cell r="CN50">
            <v>11630.296564424858</v>
          </cell>
          <cell r="CO50">
            <v>3605.3919349717057</v>
          </cell>
          <cell r="CP50">
            <v>348.86099999999999</v>
          </cell>
          <cell r="DB50">
            <v>0</v>
          </cell>
          <cell r="DG50">
            <v>16812.523270849597</v>
          </cell>
          <cell r="DU50">
            <v>39026.954979197231</v>
          </cell>
          <cell r="DV50">
            <v>12045.131526789064</v>
          </cell>
          <cell r="DW50">
            <v>5033.8572000000004</v>
          </cell>
          <cell r="EL50">
            <v>0</v>
          </cell>
          <cell r="EQ50">
            <v>27197.770177846349</v>
          </cell>
          <cell r="FB50">
            <v>67732.888575053701</v>
          </cell>
          <cell r="FC50">
            <v>20616.054488816564</v>
          </cell>
          <cell r="FD50">
            <v>467.93520000000001</v>
          </cell>
          <cell r="FL50">
            <v>0</v>
          </cell>
          <cell r="FS50">
            <v>30935.367232499397</v>
          </cell>
          <cell r="FX50">
            <v>36514.166416390552</v>
          </cell>
          <cell r="FY50">
            <v>11096.547734576499</v>
          </cell>
          <cell r="FZ50">
            <v>0</v>
          </cell>
          <cell r="GG50">
            <v>4251.8189999999995</v>
          </cell>
          <cell r="GL50">
            <v>20312.058907522834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0">
          <cell r="W50">
            <v>13077.316055582802</v>
          </cell>
          <cell r="X50">
            <v>3099.1589389025248</v>
          </cell>
          <cell r="Y50">
            <v>1324.6109000000001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2266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Y50">
            <v>57127.424754414256</v>
          </cell>
          <cell r="BB50">
            <v>0</v>
          </cell>
          <cell r="BC50">
            <v>0</v>
          </cell>
          <cell r="BM50">
            <v>0</v>
          </cell>
          <cell r="CN50">
            <v>10533.451482422419</v>
          </cell>
          <cell r="CO50">
            <v>3265.3699595509506</v>
          </cell>
          <cell r="CP50">
            <v>0</v>
          </cell>
          <cell r="DB50">
            <v>0</v>
          </cell>
          <cell r="DF50">
            <v>9593.7282424704899</v>
          </cell>
          <cell r="DU50">
            <v>48185.52847768768</v>
          </cell>
          <cell r="DV50">
            <v>12410.938272945861</v>
          </cell>
          <cell r="DW50">
            <v>8362.4052000000011</v>
          </cell>
          <cell r="EK50">
            <v>0</v>
          </cell>
          <cell r="EP50">
            <v>32169.427115713839</v>
          </cell>
          <cell r="FB50">
            <v>61089.425701643166</v>
          </cell>
          <cell r="FC50">
            <v>16138.756549090185</v>
          </cell>
          <cell r="FD50">
            <v>831.24899999999991</v>
          </cell>
          <cell r="FE50">
            <v>0</v>
          </cell>
          <cell r="FL50">
            <v>0</v>
          </cell>
          <cell r="FS50">
            <v>28683.083956169572</v>
          </cell>
          <cell r="FX50">
            <v>37464.655554066056</v>
          </cell>
          <cell r="FY50">
            <v>10153.647965335964</v>
          </cell>
          <cell r="FZ50">
            <v>355.54139999999995</v>
          </cell>
          <cell r="GG50">
            <v>1070.3880000000004</v>
          </cell>
          <cell r="GL50">
            <v>21176.191534695321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50">
          <cell r="W50">
            <v>14430.227990689789</v>
          </cell>
          <cell r="X50">
            <v>3413.7157539657719</v>
          </cell>
          <cell r="Y50">
            <v>9247.9889000000003</v>
          </cell>
          <cell r="AV50">
            <v>389267.9</v>
          </cell>
          <cell r="AY50">
            <v>54960.039228581139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CN50">
            <v>11389.849155017753</v>
          </cell>
          <cell r="CO50">
            <v>3174.4330958061719</v>
          </cell>
          <cell r="CP50">
            <v>0</v>
          </cell>
          <cell r="DB50">
            <v>0</v>
          </cell>
          <cell r="DG50">
            <v>10279.874885564768</v>
          </cell>
          <cell r="DL50">
            <v>1960.6668</v>
          </cell>
          <cell r="DP50">
            <v>1967.2429500000001</v>
          </cell>
          <cell r="DT50">
            <v>2809.0842499999999</v>
          </cell>
          <cell r="DU50">
            <v>51976.855910249462</v>
          </cell>
          <cell r="DV50">
            <v>12392.349547601327</v>
          </cell>
          <cell r="DX50">
            <v>0</v>
          </cell>
          <cell r="DY50">
            <v>0</v>
          </cell>
          <cell r="DZ50">
            <v>4221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2210.9999999999995</v>
          </cell>
          <cell r="EP50">
            <v>19590.927034458447</v>
          </cell>
          <cell r="EU50">
            <v>120657.02999999998</v>
          </cell>
          <cell r="EW50">
            <v>1438.6351499999998</v>
          </cell>
          <cell r="EY50">
            <v>0</v>
          </cell>
          <cell r="FA50">
            <v>0</v>
          </cell>
          <cell r="FL50">
            <v>2626.5</v>
          </cell>
          <cell r="FS50">
            <v>0</v>
          </cell>
          <cell r="FV50">
            <v>83770.05</v>
          </cell>
          <cell r="FZ50">
            <v>304.89569999999998</v>
          </cell>
          <cell r="GG50">
            <v>1575.1410000000003</v>
          </cell>
          <cell r="GL5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50">
          <cell r="W50">
            <v>50466.595040788481</v>
          </cell>
          <cell r="X50">
            <v>12001.060251779047</v>
          </cell>
          <cell r="Y50">
            <v>32583.421699999999</v>
          </cell>
          <cell r="AV50">
            <v>3502.000000036086</v>
          </cell>
          <cell r="AW50">
            <v>0</v>
          </cell>
          <cell r="AY50">
            <v>54505.485945817651</v>
          </cell>
          <cell r="CQ50">
            <v>19568.800957452459</v>
          </cell>
          <cell r="CR50">
            <v>4748.0998187913801</v>
          </cell>
          <cell r="CS50">
            <v>9616.308521646537</v>
          </cell>
          <cell r="DE50">
            <v>0</v>
          </cell>
          <cell r="DI50">
            <v>15385.624941258044</v>
          </cell>
          <cell r="DX50">
            <v>55517.580378608312</v>
          </cell>
          <cell r="DY50">
            <v>12680.33301488448</v>
          </cell>
          <cell r="DZ50">
            <v>35754.623699999989</v>
          </cell>
          <cell r="EA50">
            <v>0</v>
          </cell>
          <cell r="ET50">
            <v>0</v>
          </cell>
          <cell r="EU50">
            <v>20347.858641231291</v>
          </cell>
          <cell r="EX50">
            <v>0</v>
          </cell>
          <cell r="EY50">
            <v>0</v>
          </cell>
          <cell r="EZ50">
            <v>0</v>
          </cell>
          <cell r="FB50">
            <v>108786.76769999998</v>
          </cell>
          <cell r="FQ50">
            <v>81628.109999999986</v>
          </cell>
          <cell r="FR50">
            <v>0</v>
          </cell>
          <cell r="GH50">
            <v>204427.08000000002</v>
          </cell>
          <cell r="GK50">
            <v>1581.9704999999997</v>
          </cell>
          <cell r="GL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0">
          <cell r="CQ50">
            <v>5373.9778451502598</v>
          </cell>
          <cell r="CR50">
            <v>1320.3406708151674</v>
          </cell>
          <cell r="CS50">
            <v>1824.3339657973638</v>
          </cell>
          <cell r="DI50">
            <v>3999.1618974376415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0">
          <cell r="W50">
            <v>56717.864677884609</v>
          </cell>
          <cell r="X50">
            <v>13857.569800419578</v>
          </cell>
          <cell r="Y50">
            <v>24260.094700000001</v>
          </cell>
          <cell r="AV50">
            <v>7.9426160437176902E-8</v>
          </cell>
          <cell r="AW50">
            <v>0</v>
          </cell>
          <cell r="AX50">
            <v>54097.949910943193</v>
          </cell>
          <cell r="CT50">
            <v>36635.471250000002</v>
          </cell>
          <cell r="ED50">
            <v>93148.640000000014</v>
          </cell>
          <cell r="EE50">
            <v>17178.710170366681</v>
          </cell>
          <cell r="EF50">
            <v>3987.3836997318508</v>
          </cell>
          <cell r="EG50">
            <v>12973.89675</v>
          </cell>
          <cell r="FA50">
            <v>0</v>
          </cell>
          <cell r="FB50">
            <v>6822.8460996699687</v>
          </cell>
          <cell r="FE50">
            <v>0</v>
          </cell>
          <cell r="FF50">
            <v>0</v>
          </cell>
          <cell r="FH50">
            <v>0</v>
          </cell>
          <cell r="FX50">
            <v>0</v>
          </cell>
          <cell r="FY50">
            <v>0</v>
          </cell>
          <cell r="GO50">
            <v>231379.72</v>
          </cell>
          <cell r="GP50">
            <v>0</v>
          </cell>
          <cell r="GR50">
            <v>2753.9914499999995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5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28515625" style="1" customWidth="1"/>
    <col min="7" max="7" width="16.140625" style="1" customWidth="1"/>
    <col min="8" max="8" width="7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94" t="s">
        <v>52</v>
      </c>
      <c r="B1" s="94"/>
      <c r="C1" s="94"/>
      <c r="D1" s="94"/>
      <c r="E1" s="94"/>
      <c r="F1" s="94"/>
      <c r="G1" s="95"/>
    </row>
    <row r="2" spans="1:8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8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8" ht="15.75" x14ac:dyDescent="0.25">
      <c r="A9" s="112" t="s">
        <v>8</v>
      </c>
      <c r="B9" s="113"/>
      <c r="C9" s="113"/>
      <c r="D9" s="114"/>
      <c r="E9" s="16">
        <f>SUM(E10:E14)</f>
        <v>1237442.43</v>
      </c>
      <c r="F9" s="16">
        <f t="shared" ref="F9:G9" si="0">SUM(F10:F14)</f>
        <v>1181081.99</v>
      </c>
      <c r="G9" s="16">
        <f t="shared" si="0"/>
        <v>412081.53</v>
      </c>
    </row>
    <row r="10" spans="1:8" ht="13.15" customHeight="1" x14ac:dyDescent="0.25">
      <c r="A10" s="100" t="s">
        <v>9</v>
      </c>
      <c r="B10" s="101"/>
      <c r="C10" s="101"/>
      <c r="D10" s="102"/>
      <c r="E10" s="17">
        <v>585286.46</v>
      </c>
      <c r="F10" s="17">
        <v>540993.25</v>
      </c>
      <c r="G10" s="18">
        <v>239328.2</v>
      </c>
    </row>
    <row r="11" spans="1:8" ht="14.45" customHeight="1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8" ht="13.9" customHeight="1" x14ac:dyDescent="0.25">
      <c r="A12" s="100" t="s">
        <v>11</v>
      </c>
      <c r="B12" s="101"/>
      <c r="C12" s="101"/>
      <c r="D12" s="102"/>
      <c r="E12" s="17">
        <v>120287.62</v>
      </c>
      <c r="F12" s="17">
        <v>122423.33</v>
      </c>
      <c r="G12" s="18">
        <v>39434.61</v>
      </c>
    </row>
    <row r="13" spans="1:8" ht="13.5" customHeight="1" x14ac:dyDescent="0.25">
      <c r="A13" s="100" t="s">
        <v>12</v>
      </c>
      <c r="B13" s="101"/>
      <c r="C13" s="101"/>
      <c r="D13" s="102"/>
      <c r="E13" s="17">
        <v>232030.01</v>
      </c>
      <c r="F13" s="17">
        <v>231766.16</v>
      </c>
      <c r="G13" s="18">
        <v>67377.7</v>
      </c>
    </row>
    <row r="14" spans="1:8" ht="14.45" customHeight="1" x14ac:dyDescent="0.25">
      <c r="A14" s="93" t="s">
        <v>13</v>
      </c>
      <c r="B14" s="93"/>
      <c r="C14" s="93"/>
      <c r="D14" s="93"/>
      <c r="E14" s="17">
        <v>299838.34000000003</v>
      </c>
      <c r="F14" s="17">
        <v>285899.25</v>
      </c>
      <c r="G14" s="18">
        <v>65941.02</v>
      </c>
    </row>
    <row r="15" spans="1:8" ht="15.75" x14ac:dyDescent="0.25">
      <c r="A15" s="103" t="s">
        <v>41</v>
      </c>
      <c r="B15" s="104"/>
      <c r="C15" s="104"/>
      <c r="D15" s="105"/>
      <c r="E15" s="34">
        <f>SUM(E16:E19)</f>
        <v>606301.15</v>
      </c>
      <c r="F15" s="34">
        <f t="shared" ref="F15:G15" si="1">SUM(F16:F19)</f>
        <v>592570.66</v>
      </c>
      <c r="G15" s="34">
        <f t="shared" si="1"/>
        <v>156852.42000000001</v>
      </c>
    </row>
    <row r="16" spans="1:8" ht="33.6" customHeight="1" x14ac:dyDescent="0.25">
      <c r="A16" s="106" t="s">
        <v>43</v>
      </c>
      <c r="B16" s="107"/>
      <c r="C16" s="107"/>
      <c r="D16" s="108"/>
      <c r="E16" s="17">
        <v>564680.17000000004</v>
      </c>
      <c r="F16" s="17">
        <v>553282.11</v>
      </c>
      <c r="G16" s="18">
        <v>150951.76</v>
      </c>
    </row>
    <row r="17" spans="1:9" ht="15.75" x14ac:dyDescent="0.25">
      <c r="A17" s="93" t="s">
        <v>44</v>
      </c>
      <c r="B17" s="93"/>
      <c r="C17" s="93"/>
      <c r="D17" s="93"/>
      <c r="E17" s="17">
        <v>1202.1600000000001</v>
      </c>
      <c r="F17" s="17">
        <v>1155.3</v>
      </c>
      <c r="G17" s="18">
        <v>186.25</v>
      </c>
    </row>
    <row r="18" spans="1:9" ht="15.75" x14ac:dyDescent="0.25">
      <c r="A18" s="93" t="s">
        <v>45</v>
      </c>
      <c r="B18" s="93"/>
      <c r="C18" s="93"/>
      <c r="D18" s="93"/>
      <c r="E18" s="17"/>
      <c r="F18" s="17"/>
      <c r="G18" s="18"/>
    </row>
    <row r="19" spans="1:9" ht="15.75" x14ac:dyDescent="0.25">
      <c r="A19" s="93" t="s">
        <v>46</v>
      </c>
      <c r="B19" s="93"/>
      <c r="C19" s="93"/>
      <c r="D19" s="93"/>
      <c r="E19" s="17">
        <v>40418.82</v>
      </c>
      <c r="F19" s="17">
        <v>38133.25</v>
      </c>
      <c r="G19" s="18">
        <v>5714.41</v>
      </c>
    </row>
    <row r="20" spans="1:9" ht="15.75" x14ac:dyDescent="0.25">
      <c r="A20" s="92" t="s">
        <v>14</v>
      </c>
      <c r="B20" s="92"/>
      <c r="C20" s="92"/>
      <c r="D20" s="92"/>
      <c r="E20" s="34">
        <f>E21</f>
        <v>6000.89</v>
      </c>
      <c r="F20" s="34">
        <f t="shared" ref="F20:G20" si="2">F21</f>
        <v>5911.45</v>
      </c>
      <c r="G20" s="34">
        <f t="shared" si="2"/>
        <v>660.01</v>
      </c>
    </row>
    <row r="21" spans="1:9" ht="15.75" x14ac:dyDescent="0.25">
      <c r="A21" s="93" t="s">
        <v>15</v>
      </c>
      <c r="B21" s="93"/>
      <c r="C21" s="93"/>
      <c r="D21" s="93"/>
      <c r="E21" s="17">
        <v>6000.89</v>
      </c>
      <c r="F21" s="17">
        <v>5911.45</v>
      </c>
      <c r="G21" s="18">
        <v>660.01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78" t="s">
        <v>51</v>
      </c>
      <c r="B24" s="78"/>
      <c r="C24" s="78"/>
      <c r="D24" s="78"/>
      <c r="E24" s="78"/>
      <c r="F24" s="17">
        <v>-90274.324863827496</v>
      </c>
      <c r="G24" s="19"/>
      <c r="I24" s="28"/>
    </row>
    <row r="25" spans="1:9" ht="15.75" customHeight="1" x14ac:dyDescent="0.2">
      <c r="A25" s="72" t="s">
        <v>30</v>
      </c>
      <c r="B25" s="73"/>
      <c r="C25" s="73"/>
      <c r="D25" s="73"/>
      <c r="E25" s="74"/>
      <c r="F25" s="66">
        <f>SUM(F27:F31)</f>
        <v>48308.694028106635</v>
      </c>
      <c r="I25" s="28"/>
    </row>
    <row r="26" spans="1:9" ht="28.5" customHeight="1" x14ac:dyDescent="0.2">
      <c r="A26" s="75"/>
      <c r="B26" s="76"/>
      <c r="C26" s="76"/>
      <c r="D26" s="76"/>
      <c r="E26" s="77"/>
      <c r="F26" s="67"/>
      <c r="I26" s="28"/>
    </row>
    <row r="27" spans="1:9" ht="15.75" hidden="1" x14ac:dyDescent="0.25">
      <c r="A27" s="63" t="s">
        <v>16</v>
      </c>
      <c r="B27" s="64"/>
      <c r="C27" s="64"/>
      <c r="D27" s="64"/>
      <c r="E27" s="65"/>
      <c r="F27" s="25">
        <f>'[1]УК ВР декабрь нар'!W50</f>
        <v>7827.7814031265552</v>
      </c>
      <c r="I27" s="28"/>
    </row>
    <row r="28" spans="1:9" ht="15.75" hidden="1" x14ac:dyDescent="0.25">
      <c r="A28" s="63" t="s">
        <v>31</v>
      </c>
      <c r="B28" s="64"/>
      <c r="C28" s="64"/>
      <c r="D28" s="64"/>
      <c r="E28" s="65"/>
      <c r="F28" s="25">
        <f>'[1]УК ВР декабрь нар'!X50</f>
        <v>1584.9133142188734</v>
      </c>
      <c r="I28" s="28"/>
    </row>
    <row r="29" spans="1:9" ht="15.75" hidden="1" x14ac:dyDescent="0.25">
      <c r="A29" s="63" t="s">
        <v>18</v>
      </c>
      <c r="B29" s="64"/>
      <c r="C29" s="64"/>
      <c r="D29" s="64"/>
      <c r="E29" s="65"/>
      <c r="F29" s="25">
        <f>'[1]УК ВР декабрь нар'!Y50</f>
        <v>5569.4778000000006</v>
      </c>
      <c r="I29" s="28"/>
    </row>
    <row r="30" spans="1:9" ht="15.75" hidden="1" x14ac:dyDescent="0.25">
      <c r="A30" s="63" t="s">
        <v>19</v>
      </c>
      <c r="B30" s="64"/>
      <c r="C30" s="64"/>
      <c r="D30" s="64"/>
      <c r="E30" s="65"/>
      <c r="F30" s="25">
        <f>'[1]УК ВР декабрь нар'!AA50+'[1]УК ВР декабрь нар'!AB50+'[1]УК ВР декабрь нар'!AC50+'[1]УК ВР декабрь нар'!AD50+'[1]УК ВР декабрь нар'!AE50+'[1]УК ВР декабрь нар'!AF50+'[1]УК ВР декабрь нар'!AG50+'[1]УК ВР декабрь нар'!AH50+'[1]УК ВР декабрь нар'!AJ50+'[1]УК ВР декабрь нар'!AL50+'[1]УК ВР декабрь нар'!AN50+'[1]УК ВР декабрь нар'!AO50+'[1]УК ВР декабрь нар'!AP50+'[1]УК ВР декабрь нар'!AQ50+'[1]УК ВР декабрь нар'!AR50+'[1]УК ВР декабрь нар'!AT50</f>
        <v>7931</v>
      </c>
      <c r="I30" s="28"/>
    </row>
    <row r="31" spans="1:9" ht="36.75" hidden="1" customHeight="1" x14ac:dyDescent="0.25">
      <c r="A31" s="69" t="s">
        <v>32</v>
      </c>
      <c r="B31" s="70"/>
      <c r="C31" s="70"/>
      <c r="D31" s="70"/>
      <c r="E31" s="71"/>
      <c r="F31" s="25">
        <f>'[1]УК ВР декабрь нар'!AY50</f>
        <v>25395.521510761209</v>
      </c>
      <c r="I31" s="28"/>
    </row>
    <row r="32" spans="1:9" ht="15.75" customHeight="1" x14ac:dyDescent="0.2">
      <c r="A32" s="72" t="s">
        <v>33</v>
      </c>
      <c r="B32" s="73"/>
      <c r="C32" s="73"/>
      <c r="D32" s="73"/>
      <c r="E32" s="74"/>
      <c r="F32" s="66">
        <f>SUM(F34:F38)+70879.62</f>
        <v>196431.79985671563</v>
      </c>
      <c r="I32" s="28"/>
    </row>
    <row r="33" spans="1:9" ht="33" customHeight="1" x14ac:dyDescent="0.2">
      <c r="A33" s="75"/>
      <c r="B33" s="76"/>
      <c r="C33" s="76"/>
      <c r="D33" s="76"/>
      <c r="E33" s="77"/>
      <c r="F33" s="67"/>
      <c r="I33" s="28"/>
    </row>
    <row r="34" spans="1:9" ht="15.75" hidden="1" x14ac:dyDescent="0.25">
      <c r="A34" s="68" t="s">
        <v>16</v>
      </c>
      <c r="B34" s="68"/>
      <c r="C34" s="68"/>
      <c r="D34" s="68"/>
      <c r="E34" s="68"/>
      <c r="F34" s="25">
        <f>'[1]УК ВР декабрь нар'!CN50+'[1]УК ВР декабрь нар'!DU50</f>
        <v>53246.290370586517</v>
      </c>
      <c r="I34" s="28"/>
    </row>
    <row r="35" spans="1:9" ht="15.75" hidden="1" x14ac:dyDescent="0.25">
      <c r="A35" s="68" t="s">
        <v>31</v>
      </c>
      <c r="B35" s="68"/>
      <c r="C35" s="68"/>
      <c r="D35" s="68"/>
      <c r="E35" s="68"/>
      <c r="F35" s="25">
        <f>'[1]УК ВР декабрь нар'!CO50+'[1]УК ВР декабрь нар'!DV50</f>
        <v>11084.383752011971</v>
      </c>
      <c r="I35" s="28"/>
    </row>
    <row r="36" spans="1:9" ht="15.75" hidden="1" x14ac:dyDescent="0.25">
      <c r="A36" s="68" t="s">
        <v>18</v>
      </c>
      <c r="B36" s="68"/>
      <c r="C36" s="68"/>
      <c r="D36" s="68"/>
      <c r="E36" s="68"/>
      <c r="F36" s="25">
        <f>'[1]УК ВР декабрь нар'!CP50+'[1]УК ВР декабрь нар'!DW50</f>
        <v>13384.6749</v>
      </c>
      <c r="I36" s="28"/>
    </row>
    <row r="37" spans="1:9" ht="15.75" hidden="1" x14ac:dyDescent="0.25">
      <c r="A37" s="68" t="s">
        <v>19</v>
      </c>
      <c r="B37" s="68"/>
      <c r="C37" s="68"/>
      <c r="D37" s="68"/>
      <c r="E37" s="68"/>
      <c r="F37" s="25">
        <f>'[1]УК ВР декабрь нар'!AI50+'[1]УК ВР декабрь нар'!AJ50+'[1]УК ВР декабрь нар'!AS50+'[1]УК ВР декабрь нар'!BC50+'[1]УК ВР декабрь нар'!DB50+'[1]УК ВР декабрь нар'!EK50+'[1]УК ВР декабрь нар'!AM50</f>
        <v>4326</v>
      </c>
      <c r="I37" s="28"/>
    </row>
    <row r="38" spans="1:9" ht="39.75" hidden="1" customHeight="1" x14ac:dyDescent="0.25">
      <c r="A38" s="69" t="s">
        <v>34</v>
      </c>
      <c r="B38" s="79"/>
      <c r="C38" s="79"/>
      <c r="D38" s="79"/>
      <c r="E38" s="80"/>
      <c r="F38" s="25">
        <f>'[1]УК ВР декабрь нар'!DG50+'[1]УК ВР декабрь нар'!EQ50</f>
        <v>43510.830834117151</v>
      </c>
      <c r="I38" s="28"/>
    </row>
    <row r="39" spans="1:9" ht="32.450000000000003" customHeight="1" x14ac:dyDescent="0.25">
      <c r="A39" s="81" t="s">
        <v>35</v>
      </c>
      <c r="B39" s="82"/>
      <c r="C39" s="82"/>
      <c r="D39" s="82"/>
      <c r="E39" s="83"/>
      <c r="F39" s="26">
        <f>SUM(F40:F48)+72512.61</f>
        <v>302145.82067912858</v>
      </c>
      <c r="I39" s="28"/>
    </row>
    <row r="40" spans="1:9" ht="15.75" hidden="1" x14ac:dyDescent="0.25">
      <c r="A40" s="84" t="s">
        <v>20</v>
      </c>
      <c r="B40" s="85"/>
      <c r="C40" s="85"/>
      <c r="D40" s="85"/>
      <c r="E40" s="86"/>
      <c r="F40" s="25">
        <f>'[1]УК ВР декабрь нар'!FB50+'[1]УК ВР декабрь нар'!FX50</f>
        <v>103495.76064123079</v>
      </c>
      <c r="I40" s="28"/>
    </row>
    <row r="41" spans="1:9" ht="15.75" hidden="1" x14ac:dyDescent="0.25">
      <c r="A41" s="63" t="s">
        <v>31</v>
      </c>
      <c r="B41" s="64"/>
      <c r="C41" s="64"/>
      <c r="D41" s="64"/>
      <c r="E41" s="64"/>
      <c r="F41" s="25">
        <f>'[1]УК ВР декабрь нар'!FC50+'[1]УК ВР декабрь нар'!FY50</f>
        <v>21116.738750360139</v>
      </c>
      <c r="I41" s="28"/>
    </row>
    <row r="42" spans="1:9" ht="15.6" hidden="1" customHeight="1" x14ac:dyDescent="0.25">
      <c r="A42" s="68" t="s">
        <v>21</v>
      </c>
      <c r="B42" s="68"/>
      <c r="C42" s="68"/>
      <c r="D42" s="68"/>
      <c r="E42" s="63"/>
      <c r="F42" s="25"/>
      <c r="I42" s="28"/>
    </row>
    <row r="43" spans="1:9" ht="15.6" hidden="1" customHeight="1" x14ac:dyDescent="0.25">
      <c r="A43" s="63" t="s">
        <v>17</v>
      </c>
      <c r="B43" s="64"/>
      <c r="C43" s="64"/>
      <c r="D43" s="64"/>
      <c r="E43" s="64"/>
      <c r="F43" s="25"/>
      <c r="I43" s="28"/>
    </row>
    <row r="44" spans="1:9" ht="15.6" hidden="1" customHeight="1" x14ac:dyDescent="0.25">
      <c r="A44" s="68" t="s">
        <v>22</v>
      </c>
      <c r="B44" s="68"/>
      <c r="C44" s="68"/>
      <c r="D44" s="68"/>
      <c r="E44" s="63"/>
      <c r="F44" s="25"/>
      <c r="I44" s="28"/>
    </row>
    <row r="45" spans="1:9" ht="15.6" hidden="1" customHeight="1" x14ac:dyDescent="0.25">
      <c r="A45" s="63" t="s">
        <v>17</v>
      </c>
      <c r="B45" s="64"/>
      <c r="C45" s="64"/>
      <c r="D45" s="64"/>
      <c r="E45" s="64"/>
      <c r="F45" s="25"/>
      <c r="I45" s="28"/>
    </row>
    <row r="46" spans="1:9" ht="15.75" hidden="1" x14ac:dyDescent="0.25">
      <c r="A46" s="68" t="s">
        <v>18</v>
      </c>
      <c r="B46" s="68"/>
      <c r="C46" s="68"/>
      <c r="D46" s="68"/>
      <c r="E46" s="63"/>
      <c r="F46" s="25">
        <f>'[1]УК ВР декабрь нар'!FD50+'[1]УК ВР декабрь нар'!FZ50</f>
        <v>1005.5466</v>
      </c>
      <c r="I46" s="28"/>
    </row>
    <row r="47" spans="1:9" ht="15.75" hidden="1" x14ac:dyDescent="0.25">
      <c r="A47" s="63" t="s">
        <v>19</v>
      </c>
      <c r="B47" s="64"/>
      <c r="C47" s="64"/>
      <c r="D47" s="64"/>
      <c r="E47" s="64"/>
      <c r="F47" s="25">
        <f>'[1]УК ВР декабрь нар'!GG50+'[1]УК ВР декабрь нар'!FL50+'[1]УК ВР декабрь нар'!BB50+'[1]УК ВР декабрь нар'!AK50</f>
        <v>43091.838000000003</v>
      </c>
      <c r="I47" s="28"/>
    </row>
    <row r="48" spans="1:9" ht="43.5" hidden="1" customHeight="1" x14ac:dyDescent="0.25">
      <c r="A48" s="69" t="s">
        <v>36</v>
      </c>
      <c r="B48" s="79"/>
      <c r="C48" s="79"/>
      <c r="D48" s="79"/>
      <c r="E48" s="80"/>
      <c r="F48" s="25">
        <f>'[1]УК ВР декабрь нар'!FS50+'[1]УК ВР декабрь нар'!GL50</f>
        <v>60923.326687537665</v>
      </c>
      <c r="I48" s="28"/>
    </row>
    <row r="49" spans="1:12" ht="15.6" hidden="1" customHeight="1" x14ac:dyDescent="0.25">
      <c r="A49" s="81" t="s">
        <v>37</v>
      </c>
      <c r="B49" s="64"/>
      <c r="C49" s="64"/>
      <c r="D49" s="64"/>
      <c r="E49" s="65"/>
      <c r="F49" s="32"/>
      <c r="I49" s="28"/>
    </row>
    <row r="50" spans="1:12" ht="15.75" x14ac:dyDescent="0.25">
      <c r="A50" s="88" t="s">
        <v>47</v>
      </c>
      <c r="B50" s="89"/>
      <c r="C50" s="89"/>
      <c r="D50" s="89"/>
      <c r="E50" s="90"/>
      <c r="F50" s="26">
        <f>F25+F32+F39+F49</f>
        <v>546886.31456395087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97485.95</v>
      </c>
      <c r="I51" s="28"/>
      <c r="K51" s="28"/>
      <c r="L51" s="28"/>
    </row>
    <row r="52" spans="1:12" ht="15.75" x14ac:dyDescent="0.25">
      <c r="A52" s="63" t="s">
        <v>23</v>
      </c>
      <c r="B52" s="64"/>
      <c r="C52" s="64"/>
      <c r="D52" s="64"/>
      <c r="E52" s="64"/>
      <c r="F52" s="25">
        <v>43577.71</v>
      </c>
      <c r="I52" s="28"/>
    </row>
    <row r="53" spans="1:12" ht="15.75" x14ac:dyDescent="0.25">
      <c r="A53" s="63" t="s">
        <v>24</v>
      </c>
      <c r="B53" s="64"/>
      <c r="C53" s="64"/>
      <c r="D53" s="64"/>
      <c r="E53" s="64"/>
      <c r="F53" s="25">
        <v>53908.24</v>
      </c>
      <c r="I53" s="28"/>
    </row>
    <row r="54" spans="1:12" ht="18" hidden="1" customHeight="1" x14ac:dyDescent="0.25">
      <c r="A54" s="84" t="s">
        <v>25</v>
      </c>
      <c r="B54" s="85"/>
      <c r="C54" s="85"/>
      <c r="D54" s="85"/>
      <c r="E54" s="86"/>
      <c r="F54" s="25">
        <v>0</v>
      </c>
      <c r="I54" s="28"/>
    </row>
    <row r="55" spans="1:12" ht="15.75" x14ac:dyDescent="0.25">
      <c r="A55" s="91" t="s">
        <v>49</v>
      </c>
      <c r="B55" s="91"/>
      <c r="C55" s="91"/>
      <c r="D55" s="91"/>
      <c r="E55" s="91"/>
      <c r="F55" s="26">
        <f>F50+F51</f>
        <v>644372.26456395083</v>
      </c>
      <c r="H55" s="28"/>
      <c r="I55" s="28"/>
    </row>
    <row r="56" spans="1:12" ht="15.75" x14ac:dyDescent="0.25">
      <c r="A56" s="78" t="s">
        <v>26</v>
      </c>
      <c r="B56" s="78"/>
      <c r="C56" s="78"/>
      <c r="D56" s="78"/>
      <c r="E56" s="78"/>
      <c r="F56" s="27">
        <f>E16</f>
        <v>564680.17000000004</v>
      </c>
      <c r="I56" s="28"/>
    </row>
    <row r="57" spans="1:12" ht="15.75" x14ac:dyDescent="0.25">
      <c r="A57" s="78" t="s">
        <v>27</v>
      </c>
      <c r="B57" s="78"/>
      <c r="C57" s="78"/>
      <c r="D57" s="78"/>
      <c r="E57" s="78"/>
      <c r="F57" s="26">
        <f>F16</f>
        <v>553282.11</v>
      </c>
      <c r="H57" s="28"/>
      <c r="I57" s="28"/>
    </row>
    <row r="58" spans="1:12" ht="15.75" x14ac:dyDescent="0.25">
      <c r="A58" s="87" t="s">
        <v>28</v>
      </c>
      <c r="B58" s="87"/>
      <c r="C58" s="87"/>
      <c r="D58" s="87"/>
      <c r="E58" s="87"/>
      <c r="F58" s="26">
        <f>F24+F56-F55</f>
        <v>-169966.41942777828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13'!A2:G2</f>
        <v>перед собственниками дома по адресу: ул. Козловская 13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13'!G6:H6</f>
        <v>в управлении с 01.06.2010г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13'!G8:H8</f>
        <v>задолженность с нарастающим итогом с -01.06.2010г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1358312.61</v>
      </c>
      <c r="F9" s="16">
        <f t="shared" ref="F9:G9" si="0">SUM(F10:F15)</f>
        <v>1371348.63</v>
      </c>
      <c r="G9" s="16">
        <f t="shared" si="0"/>
        <v>399045.51</v>
      </c>
    </row>
    <row r="10" spans="1:7" ht="15.75" x14ac:dyDescent="0.25">
      <c r="A10" s="100" t="s">
        <v>9</v>
      </c>
      <c r="B10" s="101"/>
      <c r="C10" s="101"/>
      <c r="D10" s="102"/>
      <c r="E10" s="17">
        <v>552883.72</v>
      </c>
      <c r="F10" s="17">
        <v>573136.56999999995</v>
      </c>
      <c r="G10" s="18">
        <v>219075.35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121285.91</v>
      </c>
      <c r="F12" s="17">
        <v>124972.34</v>
      </c>
      <c r="G12" s="18">
        <v>35748.18</v>
      </c>
    </row>
    <row r="13" spans="1:7" ht="15.75" x14ac:dyDescent="0.25">
      <c r="A13" s="100" t="s">
        <v>12</v>
      </c>
      <c r="B13" s="101"/>
      <c r="C13" s="101"/>
      <c r="D13" s="102"/>
      <c r="E13" s="17">
        <v>234874.97</v>
      </c>
      <c r="F13" s="17">
        <v>240129.96</v>
      </c>
      <c r="G13" s="18">
        <v>62122.71</v>
      </c>
    </row>
    <row r="14" spans="1:7" ht="15.75" x14ac:dyDescent="0.25">
      <c r="A14" s="93" t="s">
        <v>13</v>
      </c>
      <c r="B14" s="93"/>
      <c r="C14" s="93"/>
      <c r="D14" s="93"/>
      <c r="E14" s="17">
        <v>303691.71000000002</v>
      </c>
      <c r="F14" s="17">
        <v>303115.07</v>
      </c>
      <c r="G14" s="18">
        <v>66517.66</v>
      </c>
    </row>
    <row r="15" spans="1:7" ht="15.75" x14ac:dyDescent="0.25">
      <c r="A15" s="100" t="s">
        <v>68</v>
      </c>
      <c r="B15" s="101"/>
      <c r="C15" s="101"/>
      <c r="D15" s="102"/>
      <c r="E15" s="17">
        <v>145576.29999999999</v>
      </c>
      <c r="F15" s="17">
        <v>129994.69</v>
      </c>
      <c r="G15" s="18">
        <v>15581.61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562128.63</v>
      </c>
      <c r="F16" s="16">
        <f>SUM(F17:F20)</f>
        <v>561968.44999999995</v>
      </c>
      <c r="G16" s="16">
        <f>SUM(G17:G20)</f>
        <v>154292.56</v>
      </c>
    </row>
    <row r="17" spans="1:12" ht="15.75" x14ac:dyDescent="0.25">
      <c r="A17" s="115" t="s">
        <v>43</v>
      </c>
      <c r="B17" s="116"/>
      <c r="C17" s="116"/>
      <c r="D17" s="117"/>
      <c r="E17" s="17">
        <v>518553.03</v>
      </c>
      <c r="F17" s="17">
        <v>519075.11</v>
      </c>
      <c r="G17" s="18">
        <v>147709.64000000001</v>
      </c>
    </row>
    <row r="18" spans="1:12" ht="15.75" x14ac:dyDescent="0.25">
      <c r="A18" s="93" t="s">
        <v>55</v>
      </c>
      <c r="B18" s="93"/>
      <c r="C18" s="93"/>
      <c r="D18" s="93"/>
      <c r="E18" s="17">
        <v>1504.2</v>
      </c>
      <c r="F18" s="17">
        <v>1458.18</v>
      </c>
      <c r="G18" s="18">
        <v>232.27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42071.4</v>
      </c>
      <c r="F20" s="17">
        <v>41435.160000000003</v>
      </c>
      <c r="G20" s="18">
        <v>6350.65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3492.72</v>
      </c>
      <c r="F21" s="16">
        <f>SUM(F22)</f>
        <v>3961.51</v>
      </c>
      <c r="G21" s="16">
        <f>SUM(G22)</f>
        <v>191.22</v>
      </c>
    </row>
    <row r="22" spans="1:12" ht="15.75" x14ac:dyDescent="0.25">
      <c r="A22" s="93" t="s">
        <v>15</v>
      </c>
      <c r="B22" s="93"/>
      <c r="C22" s="93"/>
      <c r="D22" s="93"/>
      <c r="E22" s="17">
        <v>3492.72</v>
      </c>
      <c r="F22" s="17">
        <v>3961.51</v>
      </c>
      <c r="G22" s="18">
        <v>191.22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78" t="s">
        <v>59</v>
      </c>
      <c r="B25" s="78"/>
      <c r="C25" s="78"/>
      <c r="D25" s="78"/>
      <c r="E25" s="78"/>
      <c r="F25" s="34">
        <f>'Козловская 13'!F58</f>
        <v>-169966.41942777828</v>
      </c>
      <c r="G25" s="19"/>
    </row>
    <row r="26" spans="1:12" ht="13.15" customHeight="1" x14ac:dyDescent="0.2">
      <c r="A26" s="72" t="s">
        <v>60</v>
      </c>
      <c r="B26" s="73"/>
      <c r="C26" s="73"/>
      <c r="D26" s="73"/>
      <c r="E26" s="74"/>
      <c r="F26" s="66">
        <f>SUM(F28:F32)</f>
        <v>61715.96197696367</v>
      </c>
    </row>
    <row r="27" spans="1:12" ht="13.15" customHeight="1" x14ac:dyDescent="0.2">
      <c r="A27" s="75"/>
      <c r="B27" s="76"/>
      <c r="C27" s="76"/>
      <c r="D27" s="76"/>
      <c r="E27" s="77"/>
      <c r="F27" s="67"/>
    </row>
    <row r="28" spans="1:12" ht="15.6" hidden="1" customHeight="1" x14ac:dyDescent="0.25">
      <c r="A28" s="63" t="s">
        <v>16</v>
      </c>
      <c r="B28" s="64"/>
      <c r="C28" s="64"/>
      <c r="D28" s="64"/>
      <c r="E28" s="65"/>
      <c r="F28" s="25">
        <f>'[2]УК ВР декабрь нар'!W50</f>
        <v>10409.828724375744</v>
      </c>
      <c r="L28" s="39"/>
    </row>
    <row r="29" spans="1:12" ht="15.6" hidden="1" customHeight="1" x14ac:dyDescent="0.25">
      <c r="A29" s="63" t="s">
        <v>31</v>
      </c>
      <c r="B29" s="64"/>
      <c r="C29" s="64"/>
      <c r="D29" s="64"/>
      <c r="E29" s="65"/>
      <c r="F29" s="25">
        <f>'[2]УК ВР декабрь нар'!X50</f>
        <v>3205.2013875050616</v>
      </c>
    </row>
    <row r="30" spans="1:12" ht="15.6" hidden="1" customHeight="1" x14ac:dyDescent="0.25">
      <c r="A30" s="63" t="s">
        <v>18</v>
      </c>
      <c r="B30" s="64"/>
      <c r="C30" s="64"/>
      <c r="D30" s="64"/>
      <c r="E30" s="65"/>
      <c r="F30" s="25">
        <f>'[2]УК ВР декабрь нар'!Y50</f>
        <v>592.00279999999998</v>
      </c>
    </row>
    <row r="31" spans="1:12" ht="15.6" hidden="1" customHeight="1" x14ac:dyDescent="0.25">
      <c r="A31" s="63" t="s">
        <v>19</v>
      </c>
      <c r="B31" s="64"/>
      <c r="C31" s="64"/>
      <c r="D31" s="64"/>
      <c r="E31" s="65"/>
      <c r="F31" s="25">
        <f>'[2]УК ВР декабрь нар'!AV50+'[2]УК ВР декабрь нар'!BN50</f>
        <v>2266</v>
      </c>
    </row>
    <row r="32" spans="1:12" ht="15.6" hidden="1" customHeight="1" x14ac:dyDescent="0.25">
      <c r="A32" s="69" t="s">
        <v>61</v>
      </c>
      <c r="B32" s="70"/>
      <c r="C32" s="70"/>
      <c r="D32" s="70"/>
      <c r="E32" s="71"/>
      <c r="F32" s="25">
        <f>'[2]УК ВР декабрь нар'!AY50</f>
        <v>45242.929065082863</v>
      </c>
    </row>
    <row r="33" spans="1:12" ht="13.15" customHeight="1" x14ac:dyDescent="0.2">
      <c r="A33" s="72" t="s">
        <v>62</v>
      </c>
      <c r="B33" s="73"/>
      <c r="C33" s="73"/>
      <c r="D33" s="73"/>
      <c r="E33" s="74"/>
      <c r="F33" s="66">
        <f>SUM(F35:F39)+31226.38</f>
        <v>146927.16665407878</v>
      </c>
    </row>
    <row r="34" spans="1:12" ht="13.15" customHeight="1" x14ac:dyDescent="0.2">
      <c r="A34" s="75"/>
      <c r="B34" s="76"/>
      <c r="C34" s="76"/>
      <c r="D34" s="76"/>
      <c r="E34" s="77"/>
      <c r="F34" s="67"/>
    </row>
    <row r="35" spans="1:12" ht="15.6" hidden="1" customHeight="1" x14ac:dyDescent="0.25">
      <c r="A35" s="68" t="s">
        <v>16</v>
      </c>
      <c r="B35" s="68"/>
      <c r="C35" s="68"/>
      <c r="D35" s="68"/>
      <c r="E35" s="68"/>
      <c r="F35" s="25">
        <f>'[2]УК ВР декабрь нар'!CN50+'[2]УК ВР декабрь нар'!DU50</f>
        <v>50657.251543622086</v>
      </c>
      <c r="L35" s="39"/>
    </row>
    <row r="36" spans="1:12" ht="15.6" hidden="1" customHeight="1" x14ac:dyDescent="0.25">
      <c r="A36" s="68" t="s">
        <v>31</v>
      </c>
      <c r="B36" s="68"/>
      <c r="C36" s="68"/>
      <c r="D36" s="68"/>
      <c r="E36" s="68"/>
      <c r="F36" s="25">
        <f>'[2]УК ВР декабрь нар'!CO50+'[2]УК ВР декабрь нар'!DV50</f>
        <v>15650.523461760769</v>
      </c>
    </row>
    <row r="37" spans="1:12" ht="15.6" hidden="1" customHeight="1" x14ac:dyDescent="0.25">
      <c r="A37" s="68" t="s">
        <v>18</v>
      </c>
      <c r="B37" s="68"/>
      <c r="C37" s="68"/>
      <c r="D37" s="68"/>
      <c r="E37" s="68"/>
      <c r="F37" s="25">
        <f>'[2]УК ВР декабрь нар'!CP50+'[2]УК ВР декабрь нар'!DW50</f>
        <v>5382.7182000000003</v>
      </c>
    </row>
    <row r="38" spans="1:12" ht="15.6" hidden="1" customHeight="1" x14ac:dyDescent="0.25">
      <c r="A38" s="68" t="s">
        <v>19</v>
      </c>
      <c r="B38" s="68"/>
      <c r="C38" s="68"/>
      <c r="D38" s="68"/>
      <c r="E38" s="68"/>
      <c r="F38" s="25">
        <f>'[2]УК ВР декабрь нар'!BM50+'[2]УК ВР декабрь нар'!DB50+'[2]УК ВР декабрь нар'!EL50</f>
        <v>0</v>
      </c>
    </row>
    <row r="39" spans="1:12" ht="15.6" hidden="1" customHeight="1" x14ac:dyDescent="0.25">
      <c r="A39" s="69" t="s">
        <v>63</v>
      </c>
      <c r="B39" s="79"/>
      <c r="C39" s="79"/>
      <c r="D39" s="79"/>
      <c r="E39" s="80"/>
      <c r="F39" s="25">
        <f>'[2]УК ВР декабрь нар'!DG50+'[2]УК ВР декабрь нар'!EQ50</f>
        <v>44010.293448695942</v>
      </c>
    </row>
    <row r="40" spans="1:12" ht="15.75" x14ac:dyDescent="0.25">
      <c r="A40" s="81" t="s">
        <v>35</v>
      </c>
      <c r="B40" s="82"/>
      <c r="C40" s="82"/>
      <c r="D40" s="82"/>
      <c r="E40" s="83"/>
      <c r="F40" s="26">
        <f>SUM(F41:F49)</f>
        <v>191926.83755485955</v>
      </c>
    </row>
    <row r="41" spans="1:12" ht="15.6" hidden="1" customHeight="1" x14ac:dyDescent="0.25">
      <c r="A41" s="84" t="s">
        <v>20</v>
      </c>
      <c r="B41" s="85"/>
      <c r="C41" s="85"/>
      <c r="D41" s="85"/>
      <c r="E41" s="86"/>
      <c r="F41" s="25">
        <f>'[2]УК ВР декабрь нар'!FB50+'[2]УК ВР декабрь нар'!FX50</f>
        <v>104247.05499144425</v>
      </c>
      <c r="L41" s="39"/>
    </row>
    <row r="42" spans="1:12" ht="15.6" hidden="1" customHeight="1" x14ac:dyDescent="0.25">
      <c r="A42" s="63" t="s">
        <v>31</v>
      </c>
      <c r="B42" s="64"/>
      <c r="C42" s="64"/>
      <c r="D42" s="64"/>
      <c r="E42" s="64"/>
      <c r="F42" s="25">
        <f>'[2]УК ВР декабрь нар'!FC50+'[2]УК ВР декабрь нар'!FY50</f>
        <v>31712.602223393063</v>
      </c>
    </row>
    <row r="43" spans="1:12" ht="15.6" hidden="1" customHeight="1" x14ac:dyDescent="0.25">
      <c r="A43" s="68" t="s">
        <v>21</v>
      </c>
      <c r="B43" s="68"/>
      <c r="C43" s="68"/>
      <c r="D43" s="68"/>
      <c r="E43" s="63"/>
      <c r="F43" s="25"/>
    </row>
    <row r="44" spans="1:12" ht="15.6" hidden="1" customHeight="1" x14ac:dyDescent="0.25">
      <c r="A44" s="63" t="s">
        <v>17</v>
      </c>
      <c r="B44" s="64"/>
      <c r="C44" s="64"/>
      <c r="D44" s="64"/>
      <c r="E44" s="64"/>
      <c r="F44" s="25"/>
    </row>
    <row r="45" spans="1:12" ht="15.6" hidden="1" customHeight="1" x14ac:dyDescent="0.25">
      <c r="A45" s="68" t="s">
        <v>22</v>
      </c>
      <c r="B45" s="68"/>
      <c r="C45" s="68"/>
      <c r="D45" s="68"/>
      <c r="E45" s="63"/>
      <c r="F45" s="25"/>
    </row>
    <row r="46" spans="1:12" ht="15.6" hidden="1" customHeight="1" x14ac:dyDescent="0.25">
      <c r="A46" s="63" t="s">
        <v>17</v>
      </c>
      <c r="B46" s="64"/>
      <c r="C46" s="64"/>
      <c r="D46" s="64"/>
      <c r="E46" s="64"/>
      <c r="F46" s="25"/>
    </row>
    <row r="47" spans="1:12" ht="15.6" hidden="1" customHeight="1" x14ac:dyDescent="0.25">
      <c r="A47" s="68" t="s">
        <v>18</v>
      </c>
      <c r="B47" s="68"/>
      <c r="C47" s="68"/>
      <c r="D47" s="68"/>
      <c r="E47" s="63"/>
      <c r="F47" s="25">
        <f>'[2]УК ВР декабрь нар'!FD50+'[2]УК ВР декабрь нар'!FZ50</f>
        <v>467.93520000000001</v>
      </c>
    </row>
    <row r="48" spans="1:12" ht="15.6" hidden="1" customHeight="1" x14ac:dyDescent="0.25">
      <c r="A48" s="63" t="s">
        <v>19</v>
      </c>
      <c r="B48" s="64"/>
      <c r="C48" s="64"/>
      <c r="D48" s="64"/>
      <c r="E48" s="64"/>
      <c r="F48" s="25">
        <f>'[2]УК ВР декабрь нар'!GG50+'[2]УК ВР декабрь нар'!FL50+'[2]УК ВР декабрь нар'!BB50+'[2]УК ВР декабрь нар'!AK50</f>
        <v>4251.8189999999995</v>
      </c>
    </row>
    <row r="49" spans="1:15" ht="15.6" hidden="1" customHeight="1" x14ac:dyDescent="0.25">
      <c r="A49" s="69" t="s">
        <v>64</v>
      </c>
      <c r="B49" s="79"/>
      <c r="C49" s="79"/>
      <c r="D49" s="79"/>
      <c r="E49" s="80"/>
      <c r="F49" s="25">
        <f>'[2]УК ВР декабрь нар'!FS50+'[2]УК ВР декабрь нар'!GL50</f>
        <v>51247.426140022231</v>
      </c>
    </row>
    <row r="50" spans="1:15" ht="15.6" customHeight="1" x14ac:dyDescent="0.25">
      <c r="A50" s="81" t="s">
        <v>37</v>
      </c>
      <c r="B50" s="64"/>
      <c r="C50" s="64"/>
      <c r="D50" s="64"/>
      <c r="E50" s="65"/>
      <c r="F50" s="32"/>
    </row>
    <row r="51" spans="1:15" ht="15.75" x14ac:dyDescent="0.25">
      <c r="A51" s="88" t="s">
        <v>65</v>
      </c>
      <c r="B51" s="89"/>
      <c r="C51" s="89"/>
      <c r="D51" s="89"/>
      <c r="E51" s="90"/>
      <c r="F51" s="26">
        <f>F26+F33+F40+F50</f>
        <v>400569.96618590201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105688.92</v>
      </c>
    </row>
    <row r="53" spans="1:15" ht="15.75" x14ac:dyDescent="0.25">
      <c r="A53" s="63" t="s">
        <v>23</v>
      </c>
      <c r="B53" s="64"/>
      <c r="C53" s="64"/>
      <c r="D53" s="64"/>
      <c r="E53" s="64"/>
      <c r="F53" s="25">
        <v>49029.4</v>
      </c>
    </row>
    <row r="54" spans="1:15" ht="15.75" x14ac:dyDescent="0.25">
      <c r="A54" s="63" t="s">
        <v>24</v>
      </c>
      <c r="B54" s="64"/>
      <c r="C54" s="64"/>
      <c r="D54" s="64"/>
      <c r="E54" s="64"/>
      <c r="F54" s="25">
        <v>56659.519999999997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506258.886185902</v>
      </c>
      <c r="N56" s="19"/>
      <c r="O56" s="19"/>
    </row>
    <row r="57" spans="1:15" ht="15.75" x14ac:dyDescent="0.25">
      <c r="A57" s="78" t="s">
        <v>26</v>
      </c>
      <c r="B57" s="78"/>
      <c r="C57" s="78"/>
      <c r="D57" s="78"/>
      <c r="E57" s="78"/>
      <c r="F57" s="27">
        <f>E17</f>
        <v>518553.03</v>
      </c>
    </row>
    <row r="58" spans="1:15" ht="15.75" x14ac:dyDescent="0.25">
      <c r="A58" s="78" t="s">
        <v>27</v>
      </c>
      <c r="B58" s="78"/>
      <c r="C58" s="78"/>
      <c r="D58" s="78"/>
      <c r="E58" s="78"/>
      <c r="F58" s="26">
        <f>F17</f>
        <v>519075.11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-157672.27561368025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13'!A2:G2</f>
        <v>перед собственниками дома по адресу: ул. Козловская 13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13'!G6:H6</f>
        <v>в управлении с 01.06.2010г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13'!G8:H8</f>
        <v>задолженность с нарастающим итогом с -01.06.2010г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735790.65999999992</v>
      </c>
      <c r="F9" s="16">
        <f t="shared" ref="F9:G9" si="0">SUM(F10:F15)</f>
        <v>904190.75</v>
      </c>
      <c r="G9" s="16">
        <f t="shared" si="0"/>
        <v>230645.42</v>
      </c>
    </row>
    <row r="10" spans="1:7" ht="15.75" x14ac:dyDescent="0.25">
      <c r="A10" s="100" t="s">
        <v>9</v>
      </c>
      <c r="B10" s="101"/>
      <c r="C10" s="101"/>
      <c r="D10" s="102"/>
      <c r="E10" s="17">
        <v>362751.21</v>
      </c>
      <c r="F10" s="17">
        <v>451119.6</v>
      </c>
      <c r="G10" s="18">
        <v>130706.96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105086.87</v>
      </c>
      <c r="F12" s="17">
        <v>118275.74</v>
      </c>
      <c r="G12" s="18">
        <v>22559.31</v>
      </c>
    </row>
    <row r="13" spans="1:7" ht="15.75" x14ac:dyDescent="0.25">
      <c r="A13" s="100" t="s">
        <v>12</v>
      </c>
      <c r="B13" s="101"/>
      <c r="C13" s="101"/>
      <c r="D13" s="102"/>
      <c r="E13" s="17">
        <v>205353.8</v>
      </c>
      <c r="F13" s="17">
        <v>226796.4</v>
      </c>
      <c r="G13" s="18">
        <v>40680.11</v>
      </c>
    </row>
    <row r="14" spans="1:7" ht="15.75" x14ac:dyDescent="0.25">
      <c r="A14" s="93" t="s">
        <v>13</v>
      </c>
      <c r="B14" s="93"/>
      <c r="C14" s="93"/>
      <c r="D14" s="93"/>
      <c r="E14" s="17">
        <v>52070.07</v>
      </c>
      <c r="F14" s="17">
        <v>84164.59</v>
      </c>
      <c r="G14" s="18">
        <v>34423.14</v>
      </c>
    </row>
    <row r="15" spans="1:7" ht="15.75" x14ac:dyDescent="0.25">
      <c r="A15" s="100" t="s">
        <v>68</v>
      </c>
      <c r="B15" s="101"/>
      <c r="C15" s="101"/>
      <c r="D15" s="102"/>
      <c r="E15" s="17">
        <v>10528.71</v>
      </c>
      <c r="F15" s="17">
        <v>23834.42</v>
      </c>
      <c r="G15" s="18">
        <v>2275.9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561267.01</v>
      </c>
      <c r="F16" s="16">
        <f>SUM(F17:F20)</f>
        <v>561060.11</v>
      </c>
      <c r="G16" s="16">
        <f>SUM(G17:G20)</f>
        <v>157320.45000000001</v>
      </c>
    </row>
    <row r="17" spans="1:12" ht="15.75" x14ac:dyDescent="0.25">
      <c r="A17" s="115" t="s">
        <v>43</v>
      </c>
      <c r="B17" s="116"/>
      <c r="C17" s="116"/>
      <c r="D17" s="117"/>
      <c r="E17" s="17">
        <v>516188.83</v>
      </c>
      <c r="F17" s="17">
        <v>517688.69</v>
      </c>
      <c r="G17" s="18">
        <v>149030.76999999999</v>
      </c>
    </row>
    <row r="18" spans="1:12" ht="15.75" x14ac:dyDescent="0.25">
      <c r="A18" s="93" t="s">
        <v>55</v>
      </c>
      <c r="B18" s="93"/>
      <c r="C18" s="93"/>
      <c r="D18" s="93"/>
      <c r="E18" s="17">
        <v>1504.2</v>
      </c>
      <c r="F18" s="17">
        <v>1453.93</v>
      </c>
      <c r="G18" s="18">
        <v>282.54000000000002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43573.98</v>
      </c>
      <c r="F20" s="17">
        <v>41917.49</v>
      </c>
      <c r="G20" s="18">
        <v>8007.14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173.51</v>
      </c>
      <c r="G21" s="16">
        <f>SUM(G22)</f>
        <v>17.71</v>
      </c>
    </row>
    <row r="22" spans="1:12" ht="15.75" x14ac:dyDescent="0.25">
      <c r="A22" s="93" t="s">
        <v>15</v>
      </c>
      <c r="B22" s="93"/>
      <c r="C22" s="93"/>
      <c r="D22" s="93"/>
      <c r="E22" s="17">
        <v>0</v>
      </c>
      <c r="F22" s="17">
        <v>173.51</v>
      </c>
      <c r="G22" s="18">
        <v>17.71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78" t="s">
        <v>71</v>
      </c>
      <c r="B25" s="78"/>
      <c r="C25" s="78"/>
      <c r="D25" s="78"/>
      <c r="E25" s="78"/>
      <c r="F25" s="34">
        <f>'Козловская 13(2019)'!F59</f>
        <v>-157672.27561368025</v>
      </c>
      <c r="G25" s="19"/>
    </row>
    <row r="26" spans="1:12" ht="13.15" customHeight="1" x14ac:dyDescent="0.2">
      <c r="A26" s="72" t="s">
        <v>72</v>
      </c>
      <c r="B26" s="73"/>
      <c r="C26" s="73"/>
      <c r="D26" s="73"/>
      <c r="E26" s="74"/>
      <c r="F26" s="66">
        <f>SUM(F28:F32)</f>
        <v>76894.510648899581</v>
      </c>
    </row>
    <row r="27" spans="1:12" ht="68.45" customHeight="1" x14ac:dyDescent="0.2">
      <c r="A27" s="75"/>
      <c r="B27" s="76"/>
      <c r="C27" s="76"/>
      <c r="D27" s="76"/>
      <c r="E27" s="77"/>
      <c r="F27" s="67"/>
    </row>
    <row r="28" spans="1:12" ht="15.6" hidden="1" customHeight="1" x14ac:dyDescent="0.25">
      <c r="A28" s="63" t="s">
        <v>16</v>
      </c>
      <c r="B28" s="64"/>
      <c r="C28" s="64"/>
      <c r="D28" s="64"/>
      <c r="E28" s="65"/>
      <c r="F28" s="25">
        <f>'[3]УК ВР декабрь нар'!W50</f>
        <v>13077.316055582802</v>
      </c>
      <c r="L28" s="39"/>
    </row>
    <row r="29" spans="1:12" ht="15.6" hidden="1" customHeight="1" x14ac:dyDescent="0.25">
      <c r="A29" s="63" t="s">
        <v>31</v>
      </c>
      <c r="B29" s="64"/>
      <c r="C29" s="64"/>
      <c r="D29" s="64"/>
      <c r="E29" s="65"/>
      <c r="F29" s="25">
        <f>'[3]УК ВР декабрь нар'!X50</f>
        <v>3099.1589389025248</v>
      </c>
    </row>
    <row r="30" spans="1:12" ht="15.6" hidden="1" customHeight="1" x14ac:dyDescent="0.25">
      <c r="A30" s="63" t="s">
        <v>18</v>
      </c>
      <c r="B30" s="64"/>
      <c r="C30" s="64"/>
      <c r="D30" s="64"/>
      <c r="E30" s="65"/>
      <c r="F30" s="25">
        <f>'[3]УК ВР декабрь нар'!Y50</f>
        <v>1324.6109000000001</v>
      </c>
    </row>
    <row r="31" spans="1:12" ht="15.6" hidden="1" customHeight="1" x14ac:dyDescent="0.25">
      <c r="A31" s="63" t="s">
        <v>19</v>
      </c>
      <c r="B31" s="64"/>
      <c r="C31" s="64"/>
      <c r="D31" s="64"/>
      <c r="E31" s="65"/>
      <c r="F31" s="25">
        <f>'[3]УК ВР декабрь нар'!AA50+'[3]УК ВР декабрь нар'!AB50+'[3]УК ВР декабрь нар'!AC50+'[3]УК ВР декабрь нар'!AD50+'[3]УК ВР декабрь нар'!AE50+'[3]УК ВР декабрь нар'!AF50+'[3]УК ВР декабрь нар'!AG50+'[3]УК ВР декабрь нар'!AH50+'[3]УК ВР декабрь нар'!AJ50+'[3]УК ВР декабрь нар'!AL50+'[3]УК ВР декабрь нар'!AN50+'[3]УК ВР декабрь нар'!AO50+'[3]УК ВР декабрь нар'!AP50+'[3]УК ВР декабрь нар'!AQ50+'[3]УК ВР декабрь нар'!AR50+'[3]УК ВР декабрь нар'!AT50</f>
        <v>2266</v>
      </c>
    </row>
    <row r="32" spans="1:12" ht="15.6" hidden="1" customHeight="1" x14ac:dyDescent="0.25">
      <c r="A32" s="69" t="s">
        <v>61</v>
      </c>
      <c r="B32" s="70"/>
      <c r="C32" s="70"/>
      <c r="D32" s="70"/>
      <c r="E32" s="71"/>
      <c r="F32" s="25">
        <f>'[3]УК ВР декабрь нар'!AY50</f>
        <v>57127.424754414256</v>
      </c>
    </row>
    <row r="33" spans="1:12" ht="13.15" customHeight="1" x14ac:dyDescent="0.2">
      <c r="A33" s="72" t="s">
        <v>73</v>
      </c>
      <c r="B33" s="73"/>
      <c r="C33" s="73"/>
      <c r="D33" s="73"/>
      <c r="E33" s="74"/>
      <c r="F33" s="66">
        <f>SUM(F35:F39)+48687.57</f>
        <v>173208.41875079126</v>
      </c>
    </row>
    <row r="34" spans="1:12" ht="84" customHeight="1" x14ac:dyDescent="0.2">
      <c r="A34" s="75"/>
      <c r="B34" s="76"/>
      <c r="C34" s="76"/>
      <c r="D34" s="76"/>
      <c r="E34" s="77"/>
      <c r="F34" s="67"/>
    </row>
    <row r="35" spans="1:12" ht="15.6" hidden="1" customHeight="1" x14ac:dyDescent="0.25">
      <c r="A35" s="68" t="s">
        <v>16</v>
      </c>
      <c r="B35" s="68"/>
      <c r="C35" s="68"/>
      <c r="D35" s="68"/>
      <c r="E35" s="68"/>
      <c r="F35" s="25">
        <f>'[3]УК ВР декабрь нар'!CN50+'[3]УК ВР декабрь нар'!DU50</f>
        <v>58718.979960110097</v>
      </c>
      <c r="L35" s="39"/>
    </row>
    <row r="36" spans="1:12" ht="15.6" hidden="1" customHeight="1" x14ac:dyDescent="0.25">
      <c r="A36" s="68" t="s">
        <v>31</v>
      </c>
      <c r="B36" s="68"/>
      <c r="C36" s="68"/>
      <c r="D36" s="68"/>
      <c r="E36" s="68"/>
      <c r="F36" s="25">
        <f>'[3]УК ВР декабрь нар'!CO50+'[3]УК ВР декабрь нар'!DV50</f>
        <v>15676.308232496813</v>
      </c>
    </row>
    <row r="37" spans="1:12" ht="15.6" hidden="1" customHeight="1" x14ac:dyDescent="0.25">
      <c r="A37" s="68" t="s">
        <v>18</v>
      </c>
      <c r="B37" s="68"/>
      <c r="C37" s="68"/>
      <c r="D37" s="68"/>
      <c r="E37" s="68"/>
      <c r="F37" s="25">
        <f>'[3]УК ВР декабрь нар'!CP50+'[3]УК ВР декабрь нар'!DW50</f>
        <v>8362.4052000000011</v>
      </c>
    </row>
    <row r="38" spans="1:12" ht="15.6" hidden="1" customHeight="1" x14ac:dyDescent="0.25">
      <c r="A38" s="68" t="s">
        <v>19</v>
      </c>
      <c r="B38" s="68"/>
      <c r="C38" s="68"/>
      <c r="D38" s="68"/>
      <c r="E38" s="68"/>
      <c r="F38" s="25">
        <f>'[3]УК ВР декабрь нар'!AI50+'[3]УК ВР декабрь нар'!AJ50+'[3]УК ВР декабрь нар'!AS50+'[3]УК ВР декабрь нар'!BC50+'[3]УК ВР декабрь нар'!BM50+'[3]УК ВР декабрь нар'!DB50+'[3]УК ВР декабрь нар'!EK50+'[3]УК ВР декабрь нар'!AM50</f>
        <v>0</v>
      </c>
    </row>
    <row r="39" spans="1:12" ht="15.6" hidden="1" customHeight="1" x14ac:dyDescent="0.25">
      <c r="A39" s="69" t="s">
        <v>63</v>
      </c>
      <c r="B39" s="79"/>
      <c r="C39" s="79"/>
      <c r="D39" s="79"/>
      <c r="E39" s="80"/>
      <c r="F39" s="25">
        <f>'[3]УК ВР декабрь нар'!DF50+'[3]УК ВР декабрь нар'!EP50</f>
        <v>41763.155358184333</v>
      </c>
    </row>
    <row r="40" spans="1:12" ht="57.6" customHeight="1" x14ac:dyDescent="0.25">
      <c r="A40" s="81" t="s">
        <v>74</v>
      </c>
      <c r="B40" s="82"/>
      <c r="C40" s="82"/>
      <c r="D40" s="82"/>
      <c r="E40" s="83"/>
      <c r="F40" s="26">
        <f>SUM(F41:F49)</f>
        <v>176962.93966100027</v>
      </c>
    </row>
    <row r="41" spans="1:12" ht="15.6" hidden="1" customHeight="1" x14ac:dyDescent="0.25">
      <c r="A41" s="84" t="s">
        <v>20</v>
      </c>
      <c r="B41" s="85"/>
      <c r="C41" s="85"/>
      <c r="D41" s="85"/>
      <c r="E41" s="86"/>
      <c r="F41" s="25">
        <f>'[3]УК ВР декабрь нар'!FB50+'[3]УК ВР декабрь нар'!FX50</f>
        <v>98554.081255709229</v>
      </c>
      <c r="L41" s="39"/>
    </row>
    <row r="42" spans="1:12" ht="15.6" hidden="1" customHeight="1" x14ac:dyDescent="0.25">
      <c r="A42" s="63" t="s">
        <v>31</v>
      </c>
      <c r="B42" s="64"/>
      <c r="C42" s="64"/>
      <c r="D42" s="64"/>
      <c r="E42" s="64"/>
      <c r="F42" s="25">
        <f>'[3]УК ВР декабрь нар'!FC50+'[3]УК ВР декабрь нар'!FY50</f>
        <v>26292.404514426147</v>
      </c>
    </row>
    <row r="43" spans="1:12" ht="15.6" hidden="1" customHeight="1" x14ac:dyDescent="0.25">
      <c r="A43" s="68" t="s">
        <v>21</v>
      </c>
      <c r="B43" s="68"/>
      <c r="C43" s="68"/>
      <c r="D43" s="68"/>
      <c r="E43" s="63"/>
      <c r="F43" s="25"/>
    </row>
    <row r="44" spans="1:12" ht="15.6" hidden="1" customHeight="1" x14ac:dyDescent="0.25">
      <c r="A44" s="63" t="s">
        <v>17</v>
      </c>
      <c r="B44" s="64"/>
      <c r="C44" s="64"/>
      <c r="D44" s="64"/>
      <c r="E44" s="64"/>
      <c r="F44" s="25"/>
    </row>
    <row r="45" spans="1:12" ht="15.6" hidden="1" customHeight="1" x14ac:dyDescent="0.25">
      <c r="A45" s="68" t="s">
        <v>22</v>
      </c>
      <c r="B45" s="68"/>
      <c r="C45" s="68"/>
      <c r="D45" s="68"/>
      <c r="E45" s="63"/>
      <c r="F45" s="25"/>
    </row>
    <row r="46" spans="1:12" ht="15.6" hidden="1" customHeight="1" x14ac:dyDescent="0.25">
      <c r="A46" s="63" t="s">
        <v>17</v>
      </c>
      <c r="B46" s="64"/>
      <c r="C46" s="64"/>
      <c r="D46" s="64"/>
      <c r="E46" s="64"/>
      <c r="F46" s="25"/>
    </row>
    <row r="47" spans="1:12" ht="15.6" hidden="1" customHeight="1" x14ac:dyDescent="0.25">
      <c r="A47" s="68" t="s">
        <v>18</v>
      </c>
      <c r="B47" s="68"/>
      <c r="C47" s="68"/>
      <c r="D47" s="68"/>
      <c r="E47" s="63"/>
      <c r="F47" s="25">
        <f>'[3]УК ВР декабрь нар'!FD50+'[3]УК ВР декабрь нар'!FZ50</f>
        <v>1186.7903999999999</v>
      </c>
    </row>
    <row r="48" spans="1:12" ht="15.6" hidden="1" customHeight="1" x14ac:dyDescent="0.25">
      <c r="A48" s="63" t="s">
        <v>19</v>
      </c>
      <c r="B48" s="64"/>
      <c r="C48" s="64"/>
      <c r="D48" s="64"/>
      <c r="E48" s="64"/>
      <c r="F48" s="25">
        <f>'[3]УК ВР декабрь нар'!GG50+'[3]УК ВР декабрь нар'!FL50+'[3]УК ВР декабрь нар'!FE50+'[3]УК ВР декабрь нар'!BB50+'[3]УК ВР декабрь нар'!AK50</f>
        <v>1070.3880000000004</v>
      </c>
    </row>
    <row r="49" spans="1:15" ht="15.6" hidden="1" customHeight="1" x14ac:dyDescent="0.25">
      <c r="A49" s="69" t="s">
        <v>64</v>
      </c>
      <c r="B49" s="79"/>
      <c r="C49" s="79"/>
      <c r="D49" s="79"/>
      <c r="E49" s="80"/>
      <c r="F49" s="25">
        <f>'[3]УК ВР декабрь нар'!FS50+'[3]УК ВР декабрь нар'!GL50</f>
        <v>49859.275490864893</v>
      </c>
    </row>
    <row r="50" spans="1:15" ht="15.6" customHeight="1" x14ac:dyDescent="0.25">
      <c r="A50" s="81" t="s">
        <v>37</v>
      </c>
      <c r="B50" s="64"/>
      <c r="C50" s="64"/>
      <c r="D50" s="64"/>
      <c r="E50" s="65"/>
      <c r="F50" s="32"/>
    </row>
    <row r="51" spans="1:15" ht="15.6" customHeight="1" x14ac:dyDescent="0.25">
      <c r="A51" s="88" t="s">
        <v>75</v>
      </c>
      <c r="B51" s="89"/>
      <c r="C51" s="89"/>
      <c r="D51" s="89"/>
      <c r="E51" s="90"/>
      <c r="F51" s="26">
        <f>F26+F33+F40+F50</f>
        <v>427065.8690606911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91063.88</v>
      </c>
    </row>
    <row r="53" spans="1:15" ht="15.75" x14ac:dyDescent="0.25">
      <c r="A53" s="63" t="s">
        <v>23</v>
      </c>
      <c r="B53" s="64"/>
      <c r="C53" s="64"/>
      <c r="D53" s="64"/>
      <c r="E53" s="64"/>
      <c r="F53" s="25">
        <v>34524.19</v>
      </c>
    </row>
    <row r="54" spans="1:15" ht="15.75" x14ac:dyDescent="0.25">
      <c r="A54" s="63" t="s">
        <v>24</v>
      </c>
      <c r="B54" s="64"/>
      <c r="C54" s="64"/>
      <c r="D54" s="64"/>
      <c r="E54" s="64"/>
      <c r="F54" s="25">
        <v>56539.69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518129.7490606911</v>
      </c>
      <c r="N56" s="19"/>
      <c r="O56" s="19"/>
    </row>
    <row r="57" spans="1:15" ht="15.75" x14ac:dyDescent="0.25">
      <c r="A57" s="78" t="s">
        <v>26</v>
      </c>
      <c r="B57" s="78"/>
      <c r="C57" s="78"/>
      <c r="D57" s="78"/>
      <c r="E57" s="78"/>
      <c r="F57" s="27">
        <f>E17</f>
        <v>516188.83</v>
      </c>
    </row>
    <row r="58" spans="1:15" ht="15.75" x14ac:dyDescent="0.25">
      <c r="A58" s="78" t="s">
        <v>27</v>
      </c>
      <c r="B58" s="78"/>
      <c r="C58" s="78"/>
      <c r="D58" s="78"/>
      <c r="E58" s="78"/>
      <c r="F58" s="26">
        <f>F17</f>
        <v>517688.69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-159613.19467437133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'Козловская 13'!A2:G2</f>
        <v>перед собственниками дома по адресу: ул. Козловская 13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'Козловская 13'!G6</f>
        <v>в управлении с 01.06.2010г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13'!G8</f>
        <v>задолженность с нарастающим итогом с -01.06.2010г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-18707.989999999998</v>
      </c>
      <c r="F9" s="16">
        <f t="shared" ref="F9:G9" si="0">SUM(F10:F15)</f>
        <v>-10644.089999999998</v>
      </c>
      <c r="G9" s="16">
        <f t="shared" si="0"/>
        <v>222581.52000000002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2617.67</v>
      </c>
      <c r="G10" s="18">
        <v>128089.29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-7320.02</v>
      </c>
      <c r="F12" s="17">
        <v>-5621.74</v>
      </c>
      <c r="G12" s="18">
        <v>20861.03</v>
      </c>
    </row>
    <row r="13" spans="1:7" ht="15.75" x14ac:dyDescent="0.25">
      <c r="A13" s="100" t="s">
        <v>12</v>
      </c>
      <c r="B13" s="101"/>
      <c r="C13" s="101"/>
      <c r="D13" s="102"/>
      <c r="E13" s="17">
        <v>-11387.97</v>
      </c>
      <c r="F13" s="17">
        <v>-8068.71</v>
      </c>
      <c r="G13" s="18">
        <v>37360.85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26.58</v>
      </c>
      <c r="G14" s="18">
        <v>34396.559999999998</v>
      </c>
    </row>
    <row r="15" spans="1:7" ht="15.75" x14ac:dyDescent="0.25">
      <c r="A15" s="100" t="s">
        <v>68</v>
      </c>
      <c r="B15" s="101"/>
      <c r="C15" s="101"/>
      <c r="D15" s="102"/>
      <c r="E15" s="17">
        <v>0</v>
      </c>
      <c r="F15" s="17">
        <v>402.11</v>
      </c>
      <c r="G15" s="18">
        <v>1873.79</v>
      </c>
    </row>
    <row r="16" spans="1:7" ht="15.75" hidden="1" x14ac:dyDescent="0.25">
      <c r="A16" s="103" t="s">
        <v>41</v>
      </c>
      <c r="B16" s="104"/>
      <c r="C16" s="104"/>
      <c r="D16" s="105"/>
      <c r="E16" s="16">
        <f>SUM(E17:E20)</f>
        <v>565577.34999999986</v>
      </c>
      <c r="F16" s="16">
        <f t="shared" ref="F16:G16" si="1">SUM(F17:F20)</f>
        <v>539398.74</v>
      </c>
      <c r="G16" s="16">
        <f t="shared" si="1"/>
        <v>184405.48</v>
      </c>
    </row>
    <row r="17" spans="1:12" ht="42" customHeight="1" x14ac:dyDescent="0.25">
      <c r="A17" s="118" t="s">
        <v>78</v>
      </c>
      <c r="B17" s="119"/>
      <c r="C17" s="119"/>
      <c r="D17" s="120"/>
      <c r="E17" s="17">
        <v>518609.89999999985</v>
      </c>
      <c r="F17" s="17">
        <v>494471.35000000003</v>
      </c>
      <c r="G17" s="18">
        <v>174075.74000000002</v>
      </c>
    </row>
    <row r="18" spans="1:12" ht="15.75" x14ac:dyDescent="0.25">
      <c r="A18" s="93" t="s">
        <v>55</v>
      </c>
      <c r="B18" s="93"/>
      <c r="C18" s="93"/>
      <c r="D18" s="93"/>
      <c r="E18" s="17">
        <v>1494.95</v>
      </c>
      <c r="F18" s="17">
        <v>1438.22</v>
      </c>
      <c r="G18" s="18">
        <v>339.27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45472.5</v>
      </c>
      <c r="F20" s="17">
        <v>43489.17</v>
      </c>
      <c r="G20" s="18">
        <v>9990.4699999999993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78" t="s">
        <v>77</v>
      </c>
      <c r="B25" s="78"/>
      <c r="C25" s="78"/>
      <c r="D25" s="78"/>
      <c r="E25" s="78"/>
      <c r="F25" s="34">
        <f>'Козловская 13(2020)'!F59</f>
        <v>-159613.19467437133</v>
      </c>
      <c r="G25" s="19"/>
    </row>
    <row r="26" spans="1:12" x14ac:dyDescent="0.2">
      <c r="A26" s="72" t="s">
        <v>72</v>
      </c>
      <c r="B26" s="73"/>
      <c r="C26" s="73"/>
      <c r="D26" s="73"/>
      <c r="E26" s="74"/>
      <c r="F26" s="66">
        <f>SUM(F28:F32)</f>
        <v>473530.87187323673</v>
      </c>
    </row>
    <row r="27" spans="1:12" ht="56.45" customHeight="1" x14ac:dyDescent="0.2">
      <c r="A27" s="75"/>
      <c r="B27" s="76"/>
      <c r="C27" s="76"/>
      <c r="D27" s="76"/>
      <c r="E27" s="77"/>
      <c r="F27" s="67"/>
    </row>
    <row r="28" spans="1:12" ht="15.75" hidden="1" x14ac:dyDescent="0.25">
      <c r="A28" s="63" t="s">
        <v>16</v>
      </c>
      <c r="B28" s="64"/>
      <c r="C28" s="64"/>
      <c r="D28" s="64"/>
      <c r="E28" s="65"/>
      <c r="F28" s="25">
        <f>'[4]УК ВР декабрь нар'!W50</f>
        <v>14430.227990689789</v>
      </c>
      <c r="L28" s="39"/>
    </row>
    <row r="29" spans="1:12" ht="15.75" hidden="1" x14ac:dyDescent="0.25">
      <c r="A29" s="63" t="s">
        <v>31</v>
      </c>
      <c r="B29" s="64"/>
      <c r="C29" s="64"/>
      <c r="D29" s="64"/>
      <c r="E29" s="65"/>
      <c r="F29" s="25">
        <f>'[4]УК ВР декабрь нар'!X50</f>
        <v>3413.7157539657719</v>
      </c>
    </row>
    <row r="30" spans="1:12" ht="15.75" hidden="1" x14ac:dyDescent="0.25">
      <c r="A30" s="63" t="s">
        <v>18</v>
      </c>
      <c r="B30" s="64"/>
      <c r="C30" s="64"/>
      <c r="D30" s="64"/>
      <c r="E30" s="65"/>
      <c r="F30" s="25">
        <f>'[4]УК ВР декабрь нар'!Y50+'[4]УК ВР декабрь нар'!DX50</f>
        <v>9247.9889000000003</v>
      </c>
    </row>
    <row r="31" spans="1:12" ht="15.75" hidden="1" x14ac:dyDescent="0.25">
      <c r="A31" s="63" t="s">
        <v>19</v>
      </c>
      <c r="B31" s="64"/>
      <c r="C31" s="64"/>
      <c r="D31" s="64"/>
      <c r="E31" s="65"/>
      <c r="F31" s="25">
        <f>'[4]УК ВР декабрь нар'!AV50+'[4]УК ВР декабрь нар'!BM50+'[4]УК ВР декабрь нар'!BN50+'[4]УК ВР декабрь нар'!BO50+'[4]УК ВР декабрь нар'!BP50+'[4]УК ВР декабрь нар'!EG50+'[4]УК ВР декабрь нар'!EH50+'[4]УК ВР декабрь нар'!EI50+'[4]УК ВР декабрь нар'!EJ50</f>
        <v>391478.9</v>
      </c>
    </row>
    <row r="32" spans="1:12" ht="15.75" hidden="1" x14ac:dyDescent="0.25">
      <c r="A32" s="69" t="s">
        <v>61</v>
      </c>
      <c r="B32" s="70"/>
      <c r="C32" s="70"/>
      <c r="D32" s="70"/>
      <c r="E32" s="71"/>
      <c r="F32" s="25">
        <f>'[4]УК ВР декабрь нар'!AY50</f>
        <v>54960.039228581139</v>
      </c>
    </row>
    <row r="33" spans="1:12" x14ac:dyDescent="0.2">
      <c r="A33" s="72" t="s">
        <v>73</v>
      </c>
      <c r="B33" s="73"/>
      <c r="C33" s="73"/>
      <c r="D33" s="73"/>
      <c r="E33" s="74"/>
      <c r="F33" s="66">
        <f>SUM(F35:F39)+43754.57</f>
        <v>163516.85362869795</v>
      </c>
    </row>
    <row r="34" spans="1:12" ht="94.9" customHeight="1" x14ac:dyDescent="0.2">
      <c r="A34" s="75"/>
      <c r="B34" s="76"/>
      <c r="C34" s="76"/>
      <c r="D34" s="76"/>
      <c r="E34" s="77"/>
      <c r="F34" s="67"/>
    </row>
    <row r="35" spans="1:12" ht="15.75" hidden="1" x14ac:dyDescent="0.25">
      <c r="A35" s="68" t="s">
        <v>16</v>
      </c>
      <c r="B35" s="68"/>
      <c r="C35" s="68"/>
      <c r="D35" s="68"/>
      <c r="E35" s="68"/>
      <c r="F35" s="25">
        <f>'[4]УК ВР декабрь нар'!CN50+'[4]УК ВР декабрь нар'!DU50</f>
        <v>63366.705065267219</v>
      </c>
      <c r="L35" s="39"/>
    </row>
    <row r="36" spans="1:12" ht="15.75" hidden="1" x14ac:dyDescent="0.25">
      <c r="A36" s="68" t="s">
        <v>31</v>
      </c>
      <c r="B36" s="68"/>
      <c r="C36" s="68"/>
      <c r="D36" s="68"/>
      <c r="E36" s="68"/>
      <c r="F36" s="25">
        <f>'[4]УК ВР декабрь нар'!CO50+'[4]УК ВР декабрь нар'!DV50</f>
        <v>15566.7826434075</v>
      </c>
    </row>
    <row r="37" spans="1:12" ht="15.75" hidden="1" x14ac:dyDescent="0.25">
      <c r="A37" s="68" t="s">
        <v>18</v>
      </c>
      <c r="B37" s="68"/>
      <c r="C37" s="68"/>
      <c r="D37" s="68"/>
      <c r="E37" s="68"/>
      <c r="F37" s="25">
        <f>'[4]УК ВР декабрь нар'!CP50+'[4]УК ВР декабрь нар'!DL50+'[4]УК ВР декабрь нар'!DP50+'[4]УК ВР декабрь нар'!DT50</f>
        <v>6736.9939999999997</v>
      </c>
    </row>
    <row r="38" spans="1:12" ht="15.75" hidden="1" x14ac:dyDescent="0.25">
      <c r="A38" s="68" t="s">
        <v>19</v>
      </c>
      <c r="B38" s="68"/>
      <c r="C38" s="68"/>
      <c r="D38" s="68"/>
      <c r="E38" s="68"/>
      <c r="F38" s="25">
        <f>'[4]УК ВР декабрь нар'!DB50+'[4]УК ВР декабрь нар'!DY50+'[4]УК ВР декабрь нар'!DZ50+'[4]УК ВР декабрь нар'!EA50+'[4]УК ВР декабрь нар'!EB50+'[4]УК ВР декабрь нар'!EC50+'[4]УК ВР декабрь нар'!ED50+'[4]УК ВР декабрь нар'!EE50+'[4]УК ВР декабрь нар'!EF50</f>
        <v>4221</v>
      </c>
    </row>
    <row r="39" spans="1:12" ht="51" hidden="1" customHeight="1" x14ac:dyDescent="0.25">
      <c r="A39" s="69" t="s">
        <v>63</v>
      </c>
      <c r="B39" s="79"/>
      <c r="C39" s="79"/>
      <c r="D39" s="79"/>
      <c r="E39" s="80"/>
      <c r="F39" s="25">
        <f>'[4]УК ВР декабрь нар'!DG50+'[4]УК ВР декабрь нар'!EP50</f>
        <v>29870.801920023216</v>
      </c>
    </row>
    <row r="40" spans="1:12" ht="72" customHeight="1" x14ac:dyDescent="0.25">
      <c r="A40" s="81" t="s">
        <v>74</v>
      </c>
      <c r="B40" s="82"/>
      <c r="C40" s="82"/>
      <c r="D40" s="82"/>
      <c r="E40" s="83"/>
      <c r="F40" s="26">
        <f>SUM(F41:F49)</f>
        <v>210372.25185</v>
      </c>
    </row>
    <row r="41" spans="1:12" ht="15.75" hidden="1" x14ac:dyDescent="0.25">
      <c r="A41" s="84" t="s">
        <v>20</v>
      </c>
      <c r="B41" s="85"/>
      <c r="C41" s="85"/>
      <c r="D41" s="85"/>
      <c r="E41" s="86"/>
      <c r="F41" s="25">
        <f>'[4]УК ВР декабрь нар'!$EU50+'[4]УК ВР декабрь нар'!FV50+'[4]УК ВР декабрь нар'!EY50</f>
        <v>204427.08</v>
      </c>
      <c r="L41" s="39"/>
    </row>
    <row r="42" spans="1:12" ht="15.75" hidden="1" x14ac:dyDescent="0.25">
      <c r="A42" s="63" t="s">
        <v>31</v>
      </c>
      <c r="B42" s="64"/>
      <c r="C42" s="64"/>
      <c r="D42" s="64"/>
      <c r="E42" s="64"/>
      <c r="F42" s="25"/>
    </row>
    <row r="43" spans="1:12" ht="15.75" hidden="1" x14ac:dyDescent="0.25">
      <c r="A43" s="68" t="s">
        <v>21</v>
      </c>
      <c r="B43" s="68"/>
      <c r="C43" s="68"/>
      <c r="D43" s="68"/>
      <c r="E43" s="63"/>
      <c r="F43" s="25"/>
    </row>
    <row r="44" spans="1:12" ht="15.75" hidden="1" x14ac:dyDescent="0.25">
      <c r="A44" s="63" t="s">
        <v>17</v>
      </c>
      <c r="B44" s="64"/>
      <c r="C44" s="64"/>
      <c r="D44" s="64"/>
      <c r="E44" s="64"/>
      <c r="F44" s="25"/>
    </row>
    <row r="45" spans="1:12" ht="15.75" hidden="1" x14ac:dyDescent="0.25">
      <c r="A45" s="68" t="s">
        <v>22</v>
      </c>
      <c r="B45" s="68"/>
      <c r="C45" s="68"/>
      <c r="D45" s="68"/>
      <c r="E45" s="63"/>
      <c r="F45" s="25"/>
    </row>
    <row r="46" spans="1:12" ht="15.75" hidden="1" x14ac:dyDescent="0.25">
      <c r="A46" s="63" t="s">
        <v>17</v>
      </c>
      <c r="B46" s="64"/>
      <c r="C46" s="64"/>
      <c r="D46" s="64"/>
      <c r="E46" s="64"/>
      <c r="F46" s="25"/>
    </row>
    <row r="47" spans="1:12" ht="15.75" hidden="1" x14ac:dyDescent="0.25">
      <c r="A47" s="68" t="s">
        <v>18</v>
      </c>
      <c r="B47" s="68"/>
      <c r="C47" s="68"/>
      <c r="D47" s="68"/>
      <c r="E47" s="63"/>
      <c r="F47" s="25">
        <f>'[4]УК ВР декабрь нар'!EW50+'[4]УК ВР декабрь нар'!FA50+'[4]УК ВР декабрь нар'!FZ50</f>
        <v>1743.5308499999999</v>
      </c>
    </row>
    <row r="48" spans="1:12" ht="15.75" hidden="1" x14ac:dyDescent="0.25">
      <c r="A48" s="63" t="s">
        <v>19</v>
      </c>
      <c r="B48" s="64"/>
      <c r="C48" s="64"/>
      <c r="D48" s="64"/>
      <c r="E48" s="64"/>
      <c r="F48" s="25">
        <f>'[4]УК ВР декабрь нар'!FL50+'[4]УК ВР декабрь нар'!GG50</f>
        <v>4201.6410000000005</v>
      </c>
    </row>
    <row r="49" spans="1:15" ht="15.75" hidden="1" x14ac:dyDescent="0.25">
      <c r="A49" s="69" t="s">
        <v>64</v>
      </c>
      <c r="B49" s="79"/>
      <c r="C49" s="79"/>
      <c r="D49" s="79"/>
      <c r="E49" s="80"/>
      <c r="F49" s="25">
        <f>'[4]УК ВР декабрь нар'!FS50+'[4]УК ВР декабрь нар'!GL50</f>
        <v>0</v>
      </c>
    </row>
    <row r="50" spans="1:15" ht="15.6" hidden="1" customHeight="1" x14ac:dyDescent="0.25">
      <c r="A50" s="81" t="s">
        <v>37</v>
      </c>
      <c r="B50" s="64"/>
      <c r="C50" s="64"/>
      <c r="D50" s="64"/>
      <c r="E50" s="65"/>
      <c r="F50" s="32"/>
    </row>
    <row r="51" spans="1:15" ht="15.75" x14ac:dyDescent="0.25">
      <c r="A51" s="88" t="s">
        <v>75</v>
      </c>
      <c r="B51" s="89"/>
      <c r="C51" s="89"/>
      <c r="D51" s="89"/>
      <c r="E51" s="90"/>
      <c r="F51" s="26">
        <f>F26+F33+F40+F50</f>
        <v>847419.97735193465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73934.489999999991</v>
      </c>
    </row>
    <row r="53" spans="1:15" ht="15.75" x14ac:dyDescent="0.25">
      <c r="A53" s="63" t="s">
        <v>23</v>
      </c>
      <c r="B53" s="64"/>
      <c r="C53" s="64"/>
      <c r="D53" s="64"/>
      <c r="E53" s="64"/>
      <c r="F53" s="25">
        <v>14066.64</v>
      </c>
    </row>
    <row r="54" spans="1:15" ht="15.75" x14ac:dyDescent="0.25">
      <c r="A54" s="63" t="s">
        <v>24</v>
      </c>
      <c r="B54" s="64"/>
      <c r="C54" s="64"/>
      <c r="D54" s="64"/>
      <c r="E54" s="64"/>
      <c r="F54" s="25">
        <v>59867.85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921354.46735193464</v>
      </c>
      <c r="N56" s="19"/>
      <c r="O56" s="19"/>
    </row>
    <row r="57" spans="1:15" ht="15.75" x14ac:dyDescent="0.25">
      <c r="A57" s="78" t="s">
        <v>26</v>
      </c>
      <c r="B57" s="78"/>
      <c r="C57" s="78"/>
      <c r="D57" s="78"/>
      <c r="E57" s="78"/>
      <c r="F57" s="27">
        <f>E17</f>
        <v>518609.89999999985</v>
      </c>
    </row>
    <row r="58" spans="1:15" ht="15.75" x14ac:dyDescent="0.25">
      <c r="A58" s="78" t="s">
        <v>27</v>
      </c>
      <c r="B58" s="78"/>
      <c r="C58" s="78"/>
      <c r="D58" s="78"/>
      <c r="E58" s="78"/>
      <c r="F58" s="26">
        <f>F17</f>
        <v>494471.35000000003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-562357.76202630613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79</v>
      </c>
      <c r="B1" s="124"/>
      <c r="C1" s="124"/>
      <c r="D1" s="124"/>
      <c r="E1" s="124"/>
      <c r="F1" s="124"/>
      <c r="G1" s="97"/>
      <c r="I1" s="43"/>
    </row>
    <row r="2" spans="1:9" ht="22.5" customHeight="1" x14ac:dyDescent="0.2">
      <c r="A2" s="124" t="str">
        <f>'Козловская 13(2021)'!A2:G2</f>
        <v>перед собственниками дома по адресу: ул. Козловская 13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-17118.96</v>
      </c>
      <c r="F10" s="55">
        <f>SUM(F11:F16)</f>
        <v>-5640.6100000000006</v>
      </c>
      <c r="G10" s="55">
        <f>SUM(G11:G16)</f>
        <v>140813.29999999999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6125.32</v>
      </c>
      <c r="G11" s="18">
        <v>54536.02</v>
      </c>
    </row>
    <row r="12" spans="1:9" ht="15.75" x14ac:dyDescent="0.25">
      <c r="A12" s="134" t="s">
        <v>10</v>
      </c>
      <c r="B12" s="135"/>
      <c r="C12" s="135"/>
      <c r="D12" s="136"/>
      <c r="E12" s="18"/>
      <c r="F12" s="18"/>
      <c r="G12" s="18"/>
    </row>
    <row r="13" spans="1:9" ht="15.75" x14ac:dyDescent="0.25">
      <c r="A13" s="134" t="s">
        <v>11</v>
      </c>
      <c r="B13" s="135"/>
      <c r="C13" s="135"/>
      <c r="D13" s="136"/>
      <c r="E13" s="18">
        <v>-4265.99</v>
      </c>
      <c r="F13" s="18">
        <v>-2619.15</v>
      </c>
      <c r="G13" s="18">
        <v>19061.75</v>
      </c>
    </row>
    <row r="14" spans="1:9" ht="15.75" x14ac:dyDescent="0.25">
      <c r="A14" s="134" t="s">
        <v>12</v>
      </c>
      <c r="B14" s="135"/>
      <c r="C14" s="135"/>
      <c r="D14" s="136"/>
      <c r="E14" s="18">
        <v>-6831.25</v>
      </c>
      <c r="F14" s="18">
        <v>-4300.76</v>
      </c>
      <c r="G14" s="18">
        <v>33740.699999999997</v>
      </c>
    </row>
    <row r="15" spans="1:9" ht="15.75" x14ac:dyDescent="0.25">
      <c r="A15" s="127" t="s">
        <v>13</v>
      </c>
      <c r="B15" s="127"/>
      <c r="C15" s="127"/>
      <c r="D15" s="127"/>
      <c r="E15" s="18">
        <v>-6021.72</v>
      </c>
      <c r="F15" s="18">
        <v>-5271.34</v>
      </c>
      <c r="G15" s="18">
        <v>32026.36</v>
      </c>
    </row>
    <row r="16" spans="1:9" ht="15.75" x14ac:dyDescent="0.25">
      <c r="A16" s="134" t="s">
        <v>81</v>
      </c>
      <c r="B16" s="135"/>
      <c r="C16" s="135"/>
      <c r="D16" s="136"/>
      <c r="E16" s="18">
        <v>0</v>
      </c>
      <c r="F16" s="18">
        <v>425.32</v>
      </c>
      <c r="G16" s="18">
        <v>1448.47</v>
      </c>
    </row>
    <row r="17" spans="1:10" ht="63.75" customHeight="1" x14ac:dyDescent="0.25">
      <c r="A17" s="137" t="s">
        <v>82</v>
      </c>
      <c r="B17" s="138"/>
      <c r="C17" s="138"/>
      <c r="D17" s="139"/>
      <c r="E17" s="18">
        <v>604907.34</v>
      </c>
      <c r="F17" s="18">
        <v>567958.88</v>
      </c>
      <c r="G17" s="18">
        <v>152197.06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49890.25</v>
      </c>
      <c r="F21" s="56">
        <f t="shared" ref="F21:G21" si="0">SUM(F22:F25)</f>
        <v>47573.14</v>
      </c>
      <c r="G21" s="56">
        <f t="shared" si="0"/>
        <v>12046.15</v>
      </c>
    </row>
    <row r="22" spans="1:10" ht="15.75" x14ac:dyDescent="0.25">
      <c r="A22" s="134" t="s">
        <v>55</v>
      </c>
      <c r="B22" s="135"/>
      <c r="C22" s="135"/>
      <c r="D22" s="136"/>
      <c r="E22" s="18">
        <v>1552.83</v>
      </c>
      <c r="F22" s="18">
        <v>1489.04</v>
      </c>
      <c r="G22" s="18">
        <v>381.63</v>
      </c>
    </row>
    <row r="23" spans="1:10" ht="15.75" x14ac:dyDescent="0.25">
      <c r="A23" s="134" t="s">
        <v>56</v>
      </c>
      <c r="B23" s="135"/>
      <c r="C23" s="135"/>
      <c r="D23" s="136"/>
      <c r="E23" s="18"/>
      <c r="F23" s="18"/>
      <c r="G23" s="18"/>
    </row>
    <row r="24" spans="1:10" ht="15.75" x14ac:dyDescent="0.25">
      <c r="A24" s="134" t="s">
        <v>57</v>
      </c>
      <c r="B24" s="135"/>
      <c r="C24" s="135"/>
      <c r="D24" s="136"/>
      <c r="E24" s="18">
        <v>47989.39</v>
      </c>
      <c r="F24" s="18">
        <v>46084.1</v>
      </c>
      <c r="G24" s="18">
        <v>11316.49</v>
      </c>
    </row>
    <row r="25" spans="1:10" ht="15.75" x14ac:dyDescent="0.25">
      <c r="A25" s="134" t="s">
        <v>87</v>
      </c>
      <c r="B25" s="135"/>
      <c r="C25" s="135"/>
      <c r="D25" s="136"/>
      <c r="E25" s="18">
        <v>348.03</v>
      </c>
      <c r="F25" s="18">
        <v>0</v>
      </c>
      <c r="G25" s="18">
        <v>348.03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78" t="s">
        <v>88</v>
      </c>
      <c r="B30" s="78"/>
      <c r="C30" s="78"/>
      <c r="D30" s="78"/>
      <c r="E30" s="78"/>
      <c r="F30" s="34">
        <f>'Козловская 13(2021)'!F59</f>
        <v>-562357.76202630613</v>
      </c>
      <c r="G30" s="58"/>
    </row>
    <row r="31" spans="1:10" x14ac:dyDescent="0.2">
      <c r="A31" s="72" t="s">
        <v>72</v>
      </c>
      <c r="B31" s="73"/>
      <c r="C31" s="73"/>
      <c r="D31" s="73"/>
      <c r="E31" s="74"/>
      <c r="F31" s="66">
        <f>SUM(F33:F37)</f>
        <v>343473.44063842122</v>
      </c>
      <c r="G31" s="1"/>
      <c r="H31" s="1"/>
    </row>
    <row r="32" spans="1:10" ht="67.150000000000006" customHeight="1" x14ac:dyDescent="0.2">
      <c r="A32" s="75"/>
      <c r="B32" s="76"/>
      <c r="C32" s="76"/>
      <c r="D32" s="76"/>
      <c r="E32" s="77"/>
      <c r="F32" s="67"/>
      <c r="G32" s="1"/>
      <c r="H32" s="1"/>
    </row>
    <row r="33" spans="1:12" ht="15.75" hidden="1" x14ac:dyDescent="0.25">
      <c r="A33" s="63" t="s">
        <v>16</v>
      </c>
      <c r="B33" s="64"/>
      <c r="C33" s="64"/>
      <c r="D33" s="64"/>
      <c r="E33" s="65"/>
      <c r="F33" s="25">
        <f>'[6]УК ВР декабрь нар'!W50+'[6]УК ВР декабрь нар'!EX50</f>
        <v>50466.595040788481</v>
      </c>
      <c r="G33" s="1"/>
      <c r="H33" s="1"/>
      <c r="L33" s="39"/>
    </row>
    <row r="34" spans="1:12" ht="15.75" hidden="1" x14ac:dyDescent="0.25">
      <c r="A34" s="63" t="s">
        <v>31</v>
      </c>
      <c r="B34" s="64"/>
      <c r="C34" s="64"/>
      <c r="D34" s="64"/>
      <c r="E34" s="65"/>
      <c r="F34" s="25">
        <f>'[6]УК ВР декабрь нар'!X50+'[6]УК ВР декабрь нар'!EY50</f>
        <v>12001.060251779047</v>
      </c>
      <c r="G34" s="1"/>
      <c r="H34" s="1"/>
    </row>
    <row r="35" spans="1:12" ht="15.75" hidden="1" x14ac:dyDescent="0.25">
      <c r="A35" s="63" t="s">
        <v>18</v>
      </c>
      <c r="B35" s="64"/>
      <c r="C35" s="64"/>
      <c r="D35" s="64"/>
      <c r="E35" s="65"/>
      <c r="F35" s="25">
        <f>'[6]УК ВР декабрь нар'!Y50+'[6]УК ВР декабрь нар'!EZ50+'[6]УК ВР декабрь нар'!FB50+'[6]УК ВР декабрь нар'!AW50</f>
        <v>141370.18939999997</v>
      </c>
      <c r="G35" s="1"/>
      <c r="H35" s="1"/>
    </row>
    <row r="36" spans="1:12" ht="15.75" hidden="1" x14ac:dyDescent="0.25">
      <c r="A36" s="63" t="s">
        <v>19</v>
      </c>
      <c r="B36" s="64"/>
      <c r="C36" s="64"/>
      <c r="D36" s="64"/>
      <c r="E36" s="65"/>
      <c r="F36" s="25">
        <f>'[6]УК ВР декабрь нар'!AV50+'[6]УК ВР декабрь нар'!FQ50</f>
        <v>85130.110000036075</v>
      </c>
      <c r="G36" s="1"/>
      <c r="H36" s="1"/>
    </row>
    <row r="37" spans="1:12" ht="15.75" hidden="1" x14ac:dyDescent="0.25">
      <c r="A37" s="69" t="s">
        <v>61</v>
      </c>
      <c r="B37" s="70"/>
      <c r="C37" s="70"/>
      <c r="D37" s="70"/>
      <c r="E37" s="71"/>
      <c r="F37" s="25">
        <f>'[6]УК ВР декабрь нар'!AY50+'[6]УК ВР декабрь нар'!FR50</f>
        <v>54505.485945817651</v>
      </c>
      <c r="G37" s="1"/>
      <c r="H37" s="1"/>
    </row>
    <row r="38" spans="1:12" x14ac:dyDescent="0.2">
      <c r="A38" s="72" t="s">
        <v>73</v>
      </c>
      <c r="B38" s="73"/>
      <c r="C38" s="73"/>
      <c r="D38" s="73"/>
      <c r="E38" s="74"/>
      <c r="F38" s="66">
        <f>SUM(F40:F44)+112026.87</f>
        <v>285646.09997387254</v>
      </c>
      <c r="G38" s="1"/>
      <c r="H38" s="1"/>
    </row>
    <row r="39" spans="1:12" ht="94.9" customHeight="1" x14ac:dyDescent="0.2">
      <c r="A39" s="75"/>
      <c r="B39" s="76"/>
      <c r="C39" s="76"/>
      <c r="D39" s="76"/>
      <c r="E39" s="77"/>
      <c r="F39" s="67"/>
      <c r="G39" s="1"/>
      <c r="H39" s="1"/>
    </row>
    <row r="40" spans="1:12" ht="15.75" hidden="1" x14ac:dyDescent="0.25">
      <c r="A40" s="68" t="s">
        <v>16</v>
      </c>
      <c r="B40" s="68"/>
      <c r="C40" s="68"/>
      <c r="D40" s="68"/>
      <c r="E40" s="68"/>
      <c r="F40" s="25">
        <f>'[6]УК ВР декабрь нар'!CQ50+'[6]УК ВР декабрь нар'!DX50</f>
        <v>75086.381336060775</v>
      </c>
      <c r="G40" s="1"/>
      <c r="H40" s="1"/>
      <c r="L40" s="39"/>
    </row>
    <row r="41" spans="1:12" ht="15.75" hidden="1" x14ac:dyDescent="0.25">
      <c r="A41" s="68" t="s">
        <v>31</v>
      </c>
      <c r="B41" s="68"/>
      <c r="C41" s="68"/>
      <c r="D41" s="68"/>
      <c r="E41" s="68"/>
      <c r="F41" s="25">
        <f>'[6]УК ВР декабрь нар'!CR50+'[6]УК ВР декабрь нар'!DY50</f>
        <v>17428.432833675859</v>
      </c>
      <c r="G41" s="1"/>
      <c r="H41" s="1"/>
    </row>
    <row r="42" spans="1:12" ht="15.75" hidden="1" x14ac:dyDescent="0.25">
      <c r="A42" s="68" t="s">
        <v>18</v>
      </c>
      <c r="B42" s="68"/>
      <c r="C42" s="68"/>
      <c r="D42" s="68"/>
      <c r="E42" s="68"/>
      <c r="F42" s="25">
        <f>'[6]УК ВР декабрь нар'!DZ50+'[6]УК ВР декабрь нар'!EA50+'[6]УК ВР декабрь нар'!CS50</f>
        <v>45370.932221646523</v>
      </c>
      <c r="G42" s="1"/>
      <c r="H42" s="1"/>
    </row>
    <row r="43" spans="1:12" ht="15.75" hidden="1" x14ac:dyDescent="0.25">
      <c r="A43" s="68" t="s">
        <v>19</v>
      </c>
      <c r="B43" s="68"/>
      <c r="C43" s="68"/>
      <c r="D43" s="68"/>
      <c r="E43" s="68"/>
      <c r="F43" s="25">
        <f>'[6]УК ВР декабрь нар'!DE50+'[6]УК ВР декабрь нар'!ET50</f>
        <v>0</v>
      </c>
      <c r="G43" s="1"/>
      <c r="H43" s="1"/>
    </row>
    <row r="44" spans="1:12" ht="51" hidden="1" customHeight="1" x14ac:dyDescent="0.25">
      <c r="A44" s="69" t="s">
        <v>63</v>
      </c>
      <c r="B44" s="79"/>
      <c r="C44" s="79"/>
      <c r="D44" s="79"/>
      <c r="E44" s="80"/>
      <c r="F44" s="25">
        <f>'[6]УК ВР декабрь нар'!DI50+'[6]УК ВР декабрь нар'!EU50</f>
        <v>35733.483582489338</v>
      </c>
      <c r="G44" s="1"/>
      <c r="H44" s="1"/>
    </row>
    <row r="45" spans="1:12" ht="63.6" customHeight="1" x14ac:dyDescent="0.25">
      <c r="A45" s="81" t="s">
        <v>74</v>
      </c>
      <c r="B45" s="82"/>
      <c r="C45" s="82"/>
      <c r="D45" s="82"/>
      <c r="E45" s="83"/>
      <c r="F45" s="26">
        <f>SUM(F46:F54)</f>
        <v>206009.05050000001</v>
      </c>
      <c r="G45" s="1"/>
      <c r="H45" s="1"/>
    </row>
    <row r="46" spans="1:12" ht="15.75" hidden="1" x14ac:dyDescent="0.25">
      <c r="A46" s="84" t="s">
        <v>20</v>
      </c>
      <c r="B46" s="85"/>
      <c r="C46" s="85"/>
      <c r="D46" s="85"/>
      <c r="E46" s="86"/>
      <c r="F46" s="25">
        <f>'[6]УК ВР декабрь нар'!GH50</f>
        <v>204427.08000000002</v>
      </c>
      <c r="G46" s="1"/>
      <c r="H46" s="1"/>
      <c r="L46" s="39"/>
    </row>
    <row r="47" spans="1:12" ht="15.75" hidden="1" x14ac:dyDescent="0.25">
      <c r="A47" s="63" t="s">
        <v>31</v>
      </c>
      <c r="B47" s="64"/>
      <c r="C47" s="64"/>
      <c r="D47" s="64"/>
      <c r="E47" s="64"/>
      <c r="F47" s="25"/>
      <c r="G47" s="1"/>
      <c r="H47" s="1"/>
    </row>
    <row r="48" spans="1:12" ht="15.75" hidden="1" x14ac:dyDescent="0.25">
      <c r="A48" s="68" t="s">
        <v>21</v>
      </c>
      <c r="B48" s="68"/>
      <c r="C48" s="68"/>
      <c r="D48" s="68"/>
      <c r="E48" s="63"/>
      <c r="F48" s="25"/>
      <c r="G48" s="1"/>
      <c r="H48" s="1"/>
    </row>
    <row r="49" spans="1:15" ht="15.75" hidden="1" x14ac:dyDescent="0.25">
      <c r="A49" s="63" t="s">
        <v>17</v>
      </c>
      <c r="B49" s="64"/>
      <c r="C49" s="64"/>
      <c r="D49" s="64"/>
      <c r="E49" s="64"/>
      <c r="F49" s="25"/>
      <c r="G49" s="1"/>
      <c r="H49" s="1"/>
    </row>
    <row r="50" spans="1:15" ht="15.75" hidden="1" x14ac:dyDescent="0.25">
      <c r="A50" s="68" t="s">
        <v>22</v>
      </c>
      <c r="B50" s="68"/>
      <c r="C50" s="68"/>
      <c r="D50" s="68"/>
      <c r="E50" s="63"/>
      <c r="F50" s="25"/>
      <c r="G50" s="1"/>
      <c r="H50" s="1"/>
    </row>
    <row r="51" spans="1:15" ht="15.75" hidden="1" x14ac:dyDescent="0.25">
      <c r="A51" s="63" t="s">
        <v>17</v>
      </c>
      <c r="B51" s="64"/>
      <c r="C51" s="64"/>
      <c r="D51" s="64"/>
      <c r="E51" s="64"/>
      <c r="F51" s="25"/>
      <c r="G51" s="1"/>
      <c r="H51" s="1"/>
    </row>
    <row r="52" spans="1:15" ht="15.75" hidden="1" x14ac:dyDescent="0.25">
      <c r="A52" s="68" t="s">
        <v>18</v>
      </c>
      <c r="B52" s="68"/>
      <c r="C52" s="68"/>
      <c r="D52" s="68"/>
      <c r="E52" s="63"/>
      <c r="F52" s="25"/>
      <c r="G52" s="1"/>
      <c r="H52" s="1"/>
    </row>
    <row r="53" spans="1:15" ht="15.75" hidden="1" x14ac:dyDescent="0.25">
      <c r="A53" s="63" t="s">
        <v>19</v>
      </c>
      <c r="B53" s="64"/>
      <c r="C53" s="64"/>
      <c r="D53" s="64"/>
      <c r="E53" s="64"/>
      <c r="F53" s="25">
        <f>'[6]УК ВР декабрь нар'!GK50+'[6]УК ВР декабрь нар'!GL50+'[6]УК ВР декабрь нар'!GN50+'[6]УК ВР декабрь нар'!GO50+'[6]УК ВР декабрь нар'!GP50+'[6]УК ВР декабрь нар'!GQ50+'[6]УК ВР декабрь нар'!GR50+'[6]УК ВР декабрь нар'!GS50+'[6]УК ВР декабрь нар'!GT50+'[6]УК ВР декабрь нар'!GU50+'[6]УК ВР декабрь нар'!GV50</f>
        <v>1581.9704999999997</v>
      </c>
      <c r="G53" s="1"/>
      <c r="H53" s="1"/>
    </row>
    <row r="54" spans="1:15" ht="15.75" hidden="1" x14ac:dyDescent="0.25">
      <c r="A54" s="69" t="s">
        <v>64</v>
      </c>
      <c r="B54" s="79"/>
      <c r="C54" s="79"/>
      <c r="D54" s="79"/>
      <c r="E54" s="80"/>
      <c r="F54" s="25"/>
      <c r="G54" s="1"/>
      <c r="H54" s="1"/>
    </row>
    <row r="55" spans="1:15" ht="15.6" hidden="1" customHeight="1" x14ac:dyDescent="0.25">
      <c r="A55" s="81" t="s">
        <v>37</v>
      </c>
      <c r="B55" s="64"/>
      <c r="C55" s="64"/>
      <c r="D55" s="64"/>
      <c r="E55" s="65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835128.59111229377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71931.33</v>
      </c>
      <c r="G57" s="1"/>
      <c r="H57" s="1"/>
    </row>
    <row r="58" spans="1:15" ht="15.75" x14ac:dyDescent="0.25">
      <c r="A58" s="63" t="s">
        <v>23</v>
      </c>
      <c r="B58" s="64"/>
      <c r="C58" s="64"/>
      <c r="D58" s="64"/>
      <c r="E58" s="64"/>
      <c r="F58" s="25">
        <v>16869.39</v>
      </c>
      <c r="G58" s="1"/>
      <c r="H58" s="1"/>
    </row>
    <row r="59" spans="1:15" ht="15.75" x14ac:dyDescent="0.25">
      <c r="A59" s="63" t="s">
        <v>24</v>
      </c>
      <c r="B59" s="64"/>
      <c r="C59" s="64"/>
      <c r="D59" s="64"/>
      <c r="E59" s="64"/>
      <c r="F59" s="25">
        <v>55061.94</v>
      </c>
      <c r="G59" s="1"/>
      <c r="H59" s="1"/>
    </row>
    <row r="60" spans="1:15" ht="18" hidden="1" customHeight="1" x14ac:dyDescent="0.25">
      <c r="A60" s="84" t="s">
        <v>25</v>
      </c>
      <c r="B60" s="85"/>
      <c r="C60" s="85"/>
      <c r="D60" s="85"/>
      <c r="E60" s="86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907059.92111229373</v>
      </c>
      <c r="G61" s="1"/>
      <c r="H61" s="1"/>
      <c r="N61" s="19"/>
      <c r="O61" s="19"/>
    </row>
    <row r="62" spans="1:15" ht="15.75" x14ac:dyDescent="0.25">
      <c r="A62" s="78" t="s">
        <v>26</v>
      </c>
      <c r="B62" s="78"/>
      <c r="C62" s="78"/>
      <c r="D62" s="78"/>
      <c r="E62" s="78"/>
      <c r="F62" s="27">
        <f>E17</f>
        <v>604907.34</v>
      </c>
      <c r="G62" s="1"/>
      <c r="H62" s="1"/>
    </row>
    <row r="63" spans="1:15" ht="15.75" x14ac:dyDescent="0.25">
      <c r="A63" s="78" t="s">
        <v>27</v>
      </c>
      <c r="B63" s="78"/>
      <c r="C63" s="78"/>
      <c r="D63" s="78"/>
      <c r="E63" s="78"/>
      <c r="F63" s="26">
        <f>F17</f>
        <v>567958.88</v>
      </c>
      <c r="G63" s="1"/>
      <c r="H63" s="28"/>
    </row>
    <row r="64" spans="1:15" ht="15.75" x14ac:dyDescent="0.25">
      <c r="A64" s="87" t="s">
        <v>89</v>
      </c>
      <c r="B64" s="87"/>
      <c r="C64" s="87"/>
      <c r="D64" s="87"/>
      <c r="E64" s="87"/>
      <c r="F64" s="26">
        <f>F30+F62-F61</f>
        <v>-864510.34313859988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-1016707.4031385998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91</v>
      </c>
      <c r="B1" s="124"/>
      <c r="C1" s="124"/>
      <c r="D1" s="124"/>
      <c r="E1" s="124"/>
      <c r="F1" s="124"/>
      <c r="G1" s="97"/>
      <c r="I1" s="43"/>
    </row>
    <row r="2" spans="1:9" ht="22.5" customHeight="1" x14ac:dyDescent="0.2">
      <c r="A2" s="124" t="str">
        <f>'Козловская 13(2022)'!A2:G2</f>
        <v>перед собственниками дома по адресу: ул. Козловская 13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0</v>
      </c>
      <c r="F10" s="55">
        <f>SUM(F11:F16)</f>
        <v>21895.51</v>
      </c>
      <c r="G10" s="55">
        <f>SUM(G11:G16)</f>
        <v>118947.79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11274.87</v>
      </c>
      <c r="G11" s="18">
        <v>43261.15</v>
      </c>
    </row>
    <row r="12" spans="1:9" ht="15.75" x14ac:dyDescent="0.25">
      <c r="A12" s="134" t="s">
        <v>10</v>
      </c>
      <c r="B12" s="135"/>
      <c r="C12" s="135"/>
      <c r="D12" s="136"/>
      <c r="E12" s="18">
        <v>0</v>
      </c>
      <c r="F12" s="18">
        <v>0</v>
      </c>
      <c r="G12" s="18">
        <v>0</v>
      </c>
    </row>
    <row r="13" spans="1:9" ht="15.75" x14ac:dyDescent="0.25">
      <c r="A13" s="134" t="s">
        <v>11</v>
      </c>
      <c r="B13" s="135"/>
      <c r="C13" s="135"/>
      <c r="D13" s="136"/>
      <c r="E13" s="18">
        <v>0</v>
      </c>
      <c r="F13" s="18">
        <v>2152.56</v>
      </c>
      <c r="G13" s="18">
        <v>16909.189999999999</v>
      </c>
    </row>
    <row r="14" spans="1:9" ht="15.75" x14ac:dyDescent="0.25">
      <c r="A14" s="134" t="s">
        <v>12</v>
      </c>
      <c r="B14" s="135"/>
      <c r="C14" s="135"/>
      <c r="D14" s="136"/>
      <c r="E14" s="18">
        <v>0</v>
      </c>
      <c r="F14" s="18">
        <v>4092.92</v>
      </c>
      <c r="G14" s="18">
        <v>29647.78</v>
      </c>
    </row>
    <row r="15" spans="1:9" ht="15.75" x14ac:dyDescent="0.25">
      <c r="A15" s="127" t="s">
        <v>92</v>
      </c>
      <c r="B15" s="127"/>
      <c r="C15" s="127"/>
      <c r="D15" s="127"/>
      <c r="E15" s="18">
        <v>0</v>
      </c>
      <c r="F15" s="18">
        <v>3837.68</v>
      </c>
      <c r="G15" s="18">
        <v>28188.68</v>
      </c>
    </row>
    <row r="16" spans="1:9" ht="15.75" x14ac:dyDescent="0.25">
      <c r="A16" s="134" t="s">
        <v>81</v>
      </c>
      <c r="B16" s="135"/>
      <c r="C16" s="135"/>
      <c r="D16" s="136"/>
      <c r="E16" s="18">
        <v>0</v>
      </c>
      <c r="F16" s="18">
        <v>537.48</v>
      </c>
      <c r="G16" s="18">
        <v>940.99</v>
      </c>
    </row>
    <row r="17" spans="1:10" ht="63.75" customHeight="1" x14ac:dyDescent="0.25">
      <c r="A17" s="137" t="s">
        <v>82</v>
      </c>
      <c r="B17" s="138"/>
      <c r="C17" s="138"/>
      <c r="D17" s="139"/>
      <c r="E17" s="18">
        <v>691584.29</v>
      </c>
      <c r="F17" s="18">
        <v>661915.84</v>
      </c>
      <c r="G17" s="18">
        <v>181861.11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64587.659999999996</v>
      </c>
      <c r="F21" s="56">
        <f>SUM(F22:F25)</f>
        <v>61446.469999999994</v>
      </c>
      <c r="G21" s="56">
        <f>SUM(G22:G25)</f>
        <v>15146.42</v>
      </c>
    </row>
    <row r="22" spans="1:10" ht="15.75" x14ac:dyDescent="0.25">
      <c r="A22" s="134" t="s">
        <v>93</v>
      </c>
      <c r="B22" s="135"/>
      <c r="C22" s="135"/>
      <c r="D22" s="136"/>
      <c r="E22" s="18">
        <v>10380.299999999999</v>
      </c>
      <c r="F22" s="18">
        <v>9471.4599999999991</v>
      </c>
      <c r="G22" s="18">
        <v>1290.47</v>
      </c>
    </row>
    <row r="23" spans="1:10" ht="15.75" x14ac:dyDescent="0.25">
      <c r="A23" s="134" t="s">
        <v>94</v>
      </c>
      <c r="B23" s="135"/>
      <c r="C23" s="135"/>
      <c r="D23" s="136"/>
      <c r="E23" s="18">
        <v>0</v>
      </c>
      <c r="F23" s="18">
        <v>0</v>
      </c>
      <c r="G23" s="18">
        <v>0</v>
      </c>
    </row>
    <row r="24" spans="1:10" ht="15.75" x14ac:dyDescent="0.25">
      <c r="A24" s="134" t="s">
        <v>57</v>
      </c>
      <c r="B24" s="135"/>
      <c r="C24" s="135"/>
      <c r="D24" s="136"/>
      <c r="E24" s="18">
        <v>53095.32</v>
      </c>
      <c r="F24" s="18">
        <v>50712.52</v>
      </c>
      <c r="G24" s="18">
        <v>13657.37</v>
      </c>
    </row>
    <row r="25" spans="1:10" ht="15.75" x14ac:dyDescent="0.25">
      <c r="A25" s="134" t="s">
        <v>87</v>
      </c>
      <c r="B25" s="135"/>
      <c r="C25" s="135"/>
      <c r="D25" s="136"/>
      <c r="E25" s="18">
        <v>1112.04</v>
      </c>
      <c r="F25" s="18">
        <v>1262.49</v>
      </c>
      <c r="G25" s="18">
        <v>198.58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78" t="s">
        <v>95</v>
      </c>
      <c r="B30" s="78"/>
      <c r="C30" s="78"/>
      <c r="D30" s="78"/>
      <c r="E30" s="78"/>
      <c r="F30" s="34">
        <f>'Козловская 13(2022)'!F64</f>
        <v>-864510.34313859988</v>
      </c>
      <c r="G30" s="58"/>
    </row>
    <row r="31" spans="1:10" x14ac:dyDescent="0.2">
      <c r="A31" s="72" t="s">
        <v>72</v>
      </c>
      <c r="B31" s="73"/>
      <c r="C31" s="73"/>
      <c r="D31" s="73"/>
      <c r="E31" s="74"/>
      <c r="F31" s="66">
        <f>SUM(F33:F37)</f>
        <v>148933.47908932681</v>
      </c>
      <c r="G31" s="1"/>
      <c r="H31" s="1"/>
    </row>
    <row r="32" spans="1:10" ht="67.150000000000006" customHeight="1" x14ac:dyDescent="0.2">
      <c r="A32" s="75"/>
      <c r="B32" s="76"/>
      <c r="C32" s="76"/>
      <c r="D32" s="76"/>
      <c r="E32" s="77"/>
      <c r="F32" s="67"/>
      <c r="G32" s="1"/>
      <c r="H32" s="1"/>
    </row>
    <row r="33" spans="1:12" ht="15.75" hidden="1" x14ac:dyDescent="0.25">
      <c r="A33" s="63" t="s">
        <v>16</v>
      </c>
      <c r="B33" s="64"/>
      <c r="C33" s="64"/>
      <c r="D33" s="64"/>
      <c r="E33" s="65"/>
      <c r="F33" s="25">
        <f>'[7]УК ВР декабрь нар'!W50+'[7]УК ВР декабрь нар'!FE50</f>
        <v>56717.864677884609</v>
      </c>
      <c r="G33" s="1"/>
      <c r="H33" s="1"/>
      <c r="L33" s="62"/>
    </row>
    <row r="34" spans="1:12" ht="15.75" hidden="1" x14ac:dyDescent="0.25">
      <c r="A34" s="63" t="s">
        <v>31</v>
      </c>
      <c r="B34" s="64"/>
      <c r="C34" s="64"/>
      <c r="D34" s="64"/>
      <c r="E34" s="65"/>
      <c r="F34" s="25">
        <f>'[7]УК ВР декабрь нар'!FF50+'[7]УК ВР декабрь нар'!X50</f>
        <v>13857.569800419578</v>
      </c>
      <c r="G34" s="1"/>
      <c r="H34" s="1"/>
    </row>
    <row r="35" spans="1:12" ht="15.75" hidden="1" x14ac:dyDescent="0.25">
      <c r="A35" s="63" t="s">
        <v>18</v>
      </c>
      <c r="B35" s="64"/>
      <c r="C35" s="64"/>
      <c r="D35" s="64"/>
      <c r="E35" s="65"/>
      <c r="F35" s="25">
        <f>'[7]УК ВР декабрь нар'!Y50+'[7]УК ВР декабрь нар'!FH50+'[7]УК ВР декабрь нар'!AW50</f>
        <v>24260.094700000001</v>
      </c>
      <c r="G35" s="1"/>
      <c r="H35" s="1"/>
    </row>
    <row r="36" spans="1:12" ht="15.75" hidden="1" x14ac:dyDescent="0.25">
      <c r="A36" s="63" t="s">
        <v>19</v>
      </c>
      <c r="B36" s="64"/>
      <c r="C36" s="64"/>
      <c r="D36" s="64"/>
      <c r="E36" s="65"/>
      <c r="F36" s="25">
        <f>'[7]УК ВР декабрь нар'!AV50+'[7]УК ВР декабрь нар'!FX50</f>
        <v>7.9426160437176902E-8</v>
      </c>
      <c r="G36" s="1"/>
      <c r="H36" s="1"/>
    </row>
    <row r="37" spans="1:12" ht="26.45" hidden="1" customHeight="1" x14ac:dyDescent="0.25">
      <c r="A37" s="69" t="s">
        <v>61</v>
      </c>
      <c r="B37" s="70"/>
      <c r="C37" s="70"/>
      <c r="D37" s="70"/>
      <c r="E37" s="71"/>
      <c r="F37" s="25">
        <f>'[7]УК ВР декабрь нар'!FY50+'[7]УК ВР декабрь нар'!AX50</f>
        <v>54097.949910943193</v>
      </c>
      <c r="G37" s="1"/>
      <c r="H37" s="1"/>
    </row>
    <row r="38" spans="1:12" x14ac:dyDescent="0.2">
      <c r="A38" s="72" t="s">
        <v>73</v>
      </c>
      <c r="B38" s="73"/>
      <c r="C38" s="73"/>
      <c r="D38" s="73"/>
      <c r="E38" s="74"/>
      <c r="F38" s="66">
        <f>SUM(F40:F44)+62089.57</f>
        <v>245354.33234896895</v>
      </c>
      <c r="G38" s="1"/>
      <c r="H38" s="1"/>
    </row>
    <row r="39" spans="1:12" ht="94.9" customHeight="1" x14ac:dyDescent="0.2">
      <c r="A39" s="75"/>
      <c r="B39" s="76"/>
      <c r="C39" s="76"/>
      <c r="D39" s="76"/>
      <c r="E39" s="77"/>
      <c r="F39" s="67"/>
      <c r="G39" s="1"/>
      <c r="H39" s="1"/>
    </row>
    <row r="40" spans="1:12" ht="15.6" hidden="1" customHeight="1" x14ac:dyDescent="0.25">
      <c r="A40" s="68" t="s">
        <v>96</v>
      </c>
      <c r="B40" s="68"/>
      <c r="C40" s="68"/>
      <c r="D40" s="68"/>
      <c r="E40" s="68"/>
      <c r="F40" s="25">
        <f>'[7]УК ВР март нар'!CQ50+'[7]УК ВР декабрь нар'!CT50+'[7]УК ВР декабрь нар'!ED50+'[7]УК ВР декабрь нар'!EE50</f>
        <v>152336.79926551695</v>
      </c>
      <c r="G40" s="1"/>
      <c r="H40" s="1"/>
      <c r="L40" s="39"/>
    </row>
    <row r="41" spans="1:12" ht="15.6" hidden="1" customHeight="1" x14ac:dyDescent="0.25">
      <c r="A41" s="68" t="s">
        <v>31</v>
      </c>
      <c r="B41" s="68"/>
      <c r="C41" s="68"/>
      <c r="D41" s="68"/>
      <c r="E41" s="68"/>
      <c r="F41" s="25">
        <f>'[7]УК ВР март нар'!CR50+'[7]УК ВР декабрь нар'!EF50</f>
        <v>5307.7243705470182</v>
      </c>
      <c r="G41" s="1"/>
      <c r="H41" s="1"/>
    </row>
    <row r="42" spans="1:12" ht="15.6" hidden="1" customHeight="1" x14ac:dyDescent="0.25">
      <c r="A42" s="68" t="s">
        <v>18</v>
      </c>
      <c r="B42" s="68"/>
      <c r="C42" s="68"/>
      <c r="D42" s="68"/>
      <c r="E42" s="68"/>
      <c r="F42" s="25">
        <f>'[7]УК ВР март нар'!CS50+'[7]УК ВР декабрь нар'!EG50</f>
        <v>14798.230715797363</v>
      </c>
      <c r="G42" s="1"/>
      <c r="H42" s="1"/>
    </row>
    <row r="43" spans="1:12" ht="15.6" hidden="1" customHeight="1" x14ac:dyDescent="0.25">
      <c r="A43" s="68" t="s">
        <v>19</v>
      </c>
      <c r="B43" s="68"/>
      <c r="C43" s="68"/>
      <c r="D43" s="68"/>
      <c r="E43" s="68"/>
      <c r="F43" s="25">
        <f>'[7]УК ВР декабрь нар'!FA50</f>
        <v>0</v>
      </c>
      <c r="G43" s="1"/>
      <c r="H43" s="1"/>
    </row>
    <row r="44" spans="1:12" ht="51" hidden="1" customHeight="1" x14ac:dyDescent="0.25">
      <c r="A44" s="69" t="s">
        <v>63</v>
      </c>
      <c r="B44" s="79"/>
      <c r="C44" s="79"/>
      <c r="D44" s="79"/>
      <c r="E44" s="80"/>
      <c r="F44" s="25">
        <f>'[7]УК ВР март нар'!DI50+'[7]УК ВР декабрь нар'!FB50</f>
        <v>10822.00799710761</v>
      </c>
      <c r="G44" s="1"/>
      <c r="H44" s="1"/>
    </row>
    <row r="45" spans="1:12" ht="63.6" customHeight="1" x14ac:dyDescent="0.25">
      <c r="A45" s="81" t="s">
        <v>74</v>
      </c>
      <c r="B45" s="82"/>
      <c r="C45" s="82"/>
      <c r="D45" s="82"/>
      <c r="E45" s="83"/>
      <c r="F45" s="26">
        <f>SUM(F46:F54)</f>
        <v>234133.71145</v>
      </c>
      <c r="G45" s="1"/>
      <c r="H45" s="1"/>
    </row>
    <row r="46" spans="1:12" ht="15.75" hidden="1" x14ac:dyDescent="0.25">
      <c r="A46" s="84" t="s">
        <v>20</v>
      </c>
      <c r="B46" s="85"/>
      <c r="C46" s="85"/>
      <c r="D46" s="85"/>
      <c r="E46" s="86"/>
      <c r="F46" s="25">
        <f>'[7]УК ВР декабрь нар'!GO50+'[7]УК ВР декабрь нар'!GP50</f>
        <v>231379.72</v>
      </c>
      <c r="G46" s="1"/>
      <c r="H46" s="1"/>
      <c r="L46" s="39"/>
    </row>
    <row r="47" spans="1:12" ht="15.75" hidden="1" x14ac:dyDescent="0.25">
      <c r="A47" s="63" t="s">
        <v>31</v>
      </c>
      <c r="B47" s="64"/>
      <c r="C47" s="64"/>
      <c r="D47" s="64"/>
      <c r="E47" s="64"/>
      <c r="F47" s="25"/>
      <c r="G47" s="1"/>
      <c r="H47" s="1"/>
    </row>
    <row r="48" spans="1:12" ht="15.75" hidden="1" x14ac:dyDescent="0.25">
      <c r="A48" s="68" t="s">
        <v>21</v>
      </c>
      <c r="B48" s="68"/>
      <c r="C48" s="68"/>
      <c r="D48" s="68"/>
      <c r="E48" s="63"/>
      <c r="F48" s="25"/>
      <c r="G48" s="1"/>
      <c r="H48" s="1"/>
    </row>
    <row r="49" spans="1:15" ht="15.75" hidden="1" x14ac:dyDescent="0.25">
      <c r="A49" s="63" t="s">
        <v>17</v>
      </c>
      <c r="B49" s="64"/>
      <c r="C49" s="64"/>
      <c r="D49" s="64"/>
      <c r="E49" s="64"/>
      <c r="F49" s="25"/>
      <c r="G49" s="1"/>
      <c r="H49" s="1"/>
    </row>
    <row r="50" spans="1:15" ht="15.75" hidden="1" x14ac:dyDescent="0.25">
      <c r="A50" s="68" t="s">
        <v>22</v>
      </c>
      <c r="B50" s="68"/>
      <c r="C50" s="68"/>
      <c r="D50" s="68"/>
      <c r="E50" s="63"/>
      <c r="F50" s="25"/>
      <c r="G50" s="1"/>
      <c r="H50" s="1"/>
    </row>
    <row r="51" spans="1:15" ht="15.75" hidden="1" x14ac:dyDescent="0.25">
      <c r="A51" s="63" t="s">
        <v>17</v>
      </c>
      <c r="B51" s="64"/>
      <c r="C51" s="64"/>
      <c r="D51" s="64"/>
      <c r="E51" s="64"/>
      <c r="F51" s="25"/>
      <c r="G51" s="1"/>
      <c r="H51" s="1"/>
    </row>
    <row r="52" spans="1:15" ht="15.75" hidden="1" x14ac:dyDescent="0.25">
      <c r="A52" s="68" t="s">
        <v>18</v>
      </c>
      <c r="B52" s="68"/>
      <c r="C52" s="68"/>
      <c r="D52" s="68"/>
      <c r="E52" s="63"/>
      <c r="F52" s="25"/>
      <c r="G52" s="1"/>
      <c r="H52" s="1"/>
    </row>
    <row r="53" spans="1:15" ht="15.75" hidden="1" x14ac:dyDescent="0.25">
      <c r="A53" s="63" t="s">
        <v>19</v>
      </c>
      <c r="B53" s="64"/>
      <c r="C53" s="64"/>
      <c r="D53" s="64"/>
      <c r="E53" s="64"/>
      <c r="F53" s="25">
        <f>'[7]УК ВР декабрь нар'!GR50+'[7]УК ВР декабрь нар'!GS50+'[7]УК ВР декабрь нар'!GT50+'[7]УК ВР декабрь нар'!GU50+'[7]УК ВР декабрь нар'!GV50+'[7]УК ВР декабрь нар'!GW50+'[7]УК ВР декабрь нар'!GX50+'[7]УК ВР декабрь нар'!GY50+'[7]УК ВР декабрь нар'!GZ50</f>
        <v>2753.9914499999995</v>
      </c>
      <c r="G53" s="1"/>
      <c r="H53" s="1"/>
    </row>
    <row r="54" spans="1:15" ht="15.75" hidden="1" x14ac:dyDescent="0.25">
      <c r="A54" s="69" t="s">
        <v>64</v>
      </c>
      <c r="B54" s="79"/>
      <c r="C54" s="79"/>
      <c r="D54" s="79"/>
      <c r="E54" s="80"/>
      <c r="F54" s="25"/>
      <c r="G54" s="1"/>
      <c r="H54" s="1"/>
    </row>
    <row r="55" spans="1:15" ht="15.6" hidden="1" customHeight="1" x14ac:dyDescent="0.25">
      <c r="A55" s="81" t="s">
        <v>37</v>
      </c>
      <c r="B55" s="64"/>
      <c r="C55" s="64"/>
      <c r="D55" s="64"/>
      <c r="E55" s="65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628421.52288829582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73891.459999999992</v>
      </c>
      <c r="G57" s="1"/>
      <c r="H57" s="1"/>
    </row>
    <row r="58" spans="1:15" ht="15.75" x14ac:dyDescent="0.25">
      <c r="A58" s="63" t="s">
        <v>23</v>
      </c>
      <c r="B58" s="64"/>
      <c r="C58" s="64"/>
      <c r="D58" s="64"/>
      <c r="E58" s="64"/>
      <c r="F58" s="25">
        <v>19853.21</v>
      </c>
      <c r="G58" s="1"/>
      <c r="H58" s="1"/>
    </row>
    <row r="59" spans="1:15" ht="15.75" x14ac:dyDescent="0.25">
      <c r="A59" s="63" t="s">
        <v>24</v>
      </c>
      <c r="B59" s="64"/>
      <c r="C59" s="64"/>
      <c r="D59" s="64"/>
      <c r="E59" s="64"/>
      <c r="F59" s="25">
        <v>54038.25</v>
      </c>
      <c r="G59" s="1"/>
      <c r="H59" s="1"/>
    </row>
    <row r="60" spans="1:15" ht="18" hidden="1" customHeight="1" x14ac:dyDescent="0.25">
      <c r="A60" s="84" t="s">
        <v>25</v>
      </c>
      <c r="B60" s="85"/>
      <c r="C60" s="85"/>
      <c r="D60" s="85"/>
      <c r="E60" s="86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702312.98288829578</v>
      </c>
      <c r="G61" s="1"/>
      <c r="H61" s="1"/>
      <c r="N61" s="19"/>
      <c r="O61" s="19"/>
    </row>
    <row r="62" spans="1:15" ht="15.75" x14ac:dyDescent="0.25">
      <c r="A62" s="78" t="s">
        <v>26</v>
      </c>
      <c r="B62" s="78"/>
      <c r="C62" s="78"/>
      <c r="D62" s="78"/>
      <c r="E62" s="78"/>
      <c r="F62" s="27">
        <f>E17</f>
        <v>691584.29</v>
      </c>
      <c r="G62" s="1"/>
      <c r="H62" s="1"/>
    </row>
    <row r="63" spans="1:15" ht="15.75" x14ac:dyDescent="0.25">
      <c r="A63" s="78" t="s">
        <v>27</v>
      </c>
      <c r="B63" s="78"/>
      <c r="C63" s="78"/>
      <c r="D63" s="78"/>
      <c r="E63" s="78"/>
      <c r="F63" s="26">
        <f>F17</f>
        <v>661915.84</v>
      </c>
      <c r="G63" s="1"/>
      <c r="H63" s="28"/>
    </row>
    <row r="64" spans="1:15" ht="15.75" x14ac:dyDescent="0.25">
      <c r="A64" s="87" t="s">
        <v>89</v>
      </c>
      <c r="B64" s="87"/>
      <c r="C64" s="87"/>
      <c r="D64" s="87"/>
      <c r="E64" s="87"/>
      <c r="F64" s="26">
        <f>F30+F62-F61</f>
        <v>-875239.03602689563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-1057100.1460268956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13</vt:lpstr>
      <vt:lpstr>Козловская 13(2019)</vt:lpstr>
      <vt:lpstr>Козловская 13(2020)</vt:lpstr>
      <vt:lpstr>Козловская 13(2021)</vt:lpstr>
      <vt:lpstr>Козловская 13(2022)</vt:lpstr>
      <vt:lpstr>Козловская 13(2023)</vt:lpstr>
      <vt:lpstr>'Козловская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2018-04-11T11:17:35Z</cp:lastPrinted>
  <dcterms:created xsi:type="dcterms:W3CDTF">2013-05-24T09:13:10Z</dcterms:created>
  <dcterms:modified xsi:type="dcterms:W3CDTF">2024-05-20T11:49:55Z</dcterms:modified>
</cp:coreProperties>
</file>